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5Х+3 2021" sheetId="1" r:id="rId1"/>
  </sheets>
  <definedNames>
    <definedName name="_xlnm.Print_Area" localSheetId="0">'5Х+3 2021'!$A$1:$AQ$17</definedName>
  </definedNames>
  <calcPr calcId="145621"/>
</workbook>
</file>

<file path=xl/calcChain.xml><?xml version="1.0" encoding="utf-8"?>
<calcChain xmlns="http://schemas.openxmlformats.org/spreadsheetml/2006/main">
  <c r="J91" i="1" l="1"/>
  <c r="J90" i="1" s="1"/>
  <c r="J52" i="1" s="1"/>
  <c r="J21" i="1" s="1"/>
  <c r="J18" i="1" s="1"/>
  <c r="E28" i="1"/>
  <c r="E27" i="1" s="1"/>
  <c r="E19" i="1" s="1"/>
  <c r="E18" i="1" s="1"/>
</calcChain>
</file>

<file path=xl/sharedStrings.xml><?xml version="1.0" encoding="utf-8"?>
<sst xmlns="http://schemas.openxmlformats.org/spreadsheetml/2006/main" count="1017" uniqueCount="281">
  <si>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</si>
  <si>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</si>
  <si>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</si>
  <si>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</si>
  <si>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</si>
  <si>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</si>
  <si>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</si>
  <si>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</si>
  <si>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</si>
  <si>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</si>
  <si>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</si>
  <si>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</si>
  <si>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</si>
  <si>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</si>
  <si>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</si>
  <si>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</si>
  <si>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</si>
  <si>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</si>
  <si>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</si>
  <si>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</si>
  <si>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</si>
  <si>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</si>
  <si>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</si>
  <si>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</si>
  <si>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</si>
  <si>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</si>
  <si>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</si>
  <si>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</si>
  <si>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</si>
  <si>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</si>
  <si>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</si>
  <si>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</si>
  <si>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</si>
  <si>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</si>
  <si>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</si>
  <si>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</si>
  <si>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</si>
  <si>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</si>
  <si>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</si>
  <si>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</si>
  <si>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</si>
  <si>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</si>
  <si>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</si>
  <si>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</si>
  <si>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</si>
  <si>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</si>
  <si>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</si>
  <si>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</si>
  <si>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</si>
  <si>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</si>
  <si>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</si>
  <si>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</si>
  <si>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</si>
  <si>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</si>
  <si>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</si>
  <si>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</si>
  <si>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</si>
  <si>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</si>
  <si>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</si>
  <si>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</si>
  <si>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</si>
  <si>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</si>
  <si>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</si>
  <si>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</si>
  <si>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</si>
  <si>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</si>
  <si>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</si>
  <si>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</si>
  <si>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</si>
  <si>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</si>
  <si>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</si>
  <si>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</si>
  <si>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</si>
  <si>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</si>
  <si>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</si>
  <si>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</si>
  <si>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</si>
  <si>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</si>
  <si>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</si>
  <si>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</si>
  <si>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</si>
  <si>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</si>
  <si>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</si>
  <si>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</si>
  <si>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</si>
  <si>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</si>
  <si>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</si>
  <si>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</si>
  <si>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</si>
  <si>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</si>
  <si>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</si>
  <si>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</si>
  <si>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</si>
  <si>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</si>
  <si>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</si>
  <si>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</si>
  <si>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</si>
  <si>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</si>
  <si>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</si>
  <si>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</si>
  <si>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</si>
  <si>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</si>
  <si>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</si>
  <si>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</si>
  <si>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</si>
  <si>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</si>
  <si>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</si>
  <si>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</si>
  <si>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</si>
  <si>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</si>
  <si>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</si>
  <si>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</si>
  <si>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</si>
  <si>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</si>
  <si>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</si>
  <si>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</si>
  <si>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</si>
  <si>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</si>
  <si>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</si>
  <si>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</si>
  <si>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</si>
  <si>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</si>
  <si>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</si>
  <si>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</si>
  <si>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</si>
  <si>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</si>
  <si>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</si>
  <si>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МВт</t>
  </si>
  <si>
    <t>км ЛЭП</t>
  </si>
  <si>
    <t>Мвар</t>
  </si>
  <si>
    <t>МВ×А</t>
  </si>
  <si>
    <t>млн.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</si>
  <si>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</si>
  <si>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</si>
  <si>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</si>
  <si>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</si>
  <si>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</si>
  <si>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</si>
  <si>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(Утвержденный план)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</si>
  <si>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</si>
  <si>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</si>
  <si>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</si>
  <si>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</si>
  <si>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t>1.2.2.1.9</t>
  </si>
  <si>
    <t>К-во приборов учета АСКУЭ, шт</t>
  </si>
  <si>
    <t>Покупка техники, ед</t>
  </si>
  <si>
    <t>4.2.8</t>
  </si>
  <si>
    <t>4.1.8</t>
  </si>
  <si>
    <t>4.3.8</t>
  </si>
  <si>
    <t>4.4.8</t>
  </si>
  <si>
    <t>12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</si>
  <si>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</si>
  <si>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</si>
  <si>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</si>
  <si>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</si>
  <si>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</si>
  <si>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</si>
  <si>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М_1.1.1.2</t>
  </si>
  <si>
    <t>1.1.4.1.1</t>
  </si>
  <si>
    <t>Р_1.1.4.1.1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</si>
  <si>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</si>
  <si>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</si>
  <si>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</si>
  <si>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</si>
  <si>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</si>
  <si>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</si>
  <si>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</si>
  <si>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</si>
  <si>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</si>
  <si>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</si>
  <si>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</si>
  <si>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</si>
  <si>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</si>
  <si>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</si>
  <si>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</si>
  <si>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</si>
  <si>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</si>
  <si>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</si>
  <si>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</si>
  <si>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</si>
  <si>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</si>
  <si>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</si>
  <si>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</si>
  <si>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</si>
  <si>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</si>
  <si>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</si>
  <si>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</si>
  <si>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</si>
  <si>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</si>
  <si>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</si>
  <si>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</si>
  <si>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</si>
  <si>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</si>
  <si>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</si>
  <si>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</si>
  <si>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</si>
  <si>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</si>
  <si>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</si>
  <si>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</si>
  <si>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</si>
  <si>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</si>
  <si>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</si>
  <si>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</si>
  <si>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</si>
  <si>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</si>
  <si>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</si>
  <si>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</si>
  <si>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</si>
  <si>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</si>
  <si>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</si>
  <si>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</si>
  <si>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</si>
  <si>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</si>
  <si>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</si>
  <si>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</si>
  <si>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</si>
  <si>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</si>
  <si>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</si>
  <si>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</si>
  <si>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</si>
  <si>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</si>
  <si>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</si>
  <si>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</si>
  <si>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</si>
  <si>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</si>
  <si>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</si>
  <si>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</si>
  <si>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М_1.2.2.1.1</t>
  </si>
  <si>
    <t>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</si>
  <si>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</si>
  <si>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М_1.2.2.1.2</t>
  </si>
  <si>
    <t>1.2.2.1.3</t>
  </si>
  <si>
    <t>Реконструкция ВЛ-10кВ фид.291-28 ПС "Аргамак" с заменов проводов на СИП3 1х120 - 3,85 км</t>
  </si>
  <si>
    <t>N_1.2.2.1.3</t>
  </si>
  <si>
    <t>1.2.2.1.4</t>
  </si>
  <si>
    <t>Реконструкция ВЛ-6кВ фид.15-17 ПС "Балтачево" с заменов проводов на СИП3 1х95 - 3,8 км</t>
  </si>
  <si>
    <t>N_1.2.2.1.4</t>
  </si>
  <si>
    <t>1.2.2.1.5</t>
  </si>
  <si>
    <t>Реконструкция ВЛ-10кВ фид.291-29 ПС "Аргамак" с заменов проводов на СИП3 1х120 - 10,65 км</t>
  </si>
  <si>
    <t>1.2.2.1.6</t>
  </si>
  <si>
    <t>Реконструкция ВЛ-6 кВ на КТПН-1068 "АГРС" с установкой секционирующкго пункта -1 шт</t>
  </si>
  <si>
    <t>1.2.2.1.7</t>
  </si>
  <si>
    <t>Реконструкция 2-х цепной ВЛ-6кВ фид.17-09,17-19 ПС "Иванаево" с заменов проводов на СИП3 1х120 - 2,56 км</t>
  </si>
  <si>
    <t>1.2.2.1.8</t>
  </si>
  <si>
    <t>Q_1.2.2.1.8</t>
  </si>
  <si>
    <t>М_1.2.3.1.1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</si>
  <si>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</si>
  <si>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</si>
  <si>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</si>
  <si>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</si>
  <si>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</si>
  <si>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</si>
  <si>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</si>
  <si>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</si>
  <si>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</si>
  <si>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</si>
  <si>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Q_1.2.2.1.9</t>
  </si>
  <si>
    <t>Итого план  за 2022 год</t>
  </si>
  <si>
    <t>1.1.1.2                       Класс напряжения НН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</si>
  <si>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</si>
  <si>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O_1.2.1.1.4</t>
  </si>
  <si>
    <t>N_1.2.2.1.5</t>
  </si>
  <si>
    <t>O_1.2.2.1.6</t>
  </si>
  <si>
    <t>P_1.2.2.1.7</t>
  </si>
  <si>
    <t>Реконструкция ВЛ-6кВ фид.19-19 ПС "Манчарово" с заменой опор и проводов на СИП3 1х120 - 3,5 км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</si>
  <si>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</si>
  <si>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</si>
  <si>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</si>
  <si>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Приложение  №5</t>
  </si>
  <si>
    <t>Рздел 1. План принятия основных средств и нематериальных активов к бухгалтерскому учету</t>
  </si>
  <si>
    <t xml:space="preserve"> МУП "Дюртюлинские электрические и тепловые сети"</t>
  </si>
  <si>
    <r>
      <rPr>
        <b/>
        <sz val="20"/>
        <color rgb="FFFF0000"/>
        <rFont val="Times New Roman"/>
        <family val="1"/>
        <charset val="204"/>
      </rPr>
      <t xml:space="preserve">на 2022 </t>
    </r>
    <r>
      <rPr>
        <b/>
        <sz val="16"/>
        <color indexed="8"/>
        <rFont val="Times New Roman"/>
        <family val="1"/>
        <charset val="204"/>
      </rPr>
      <t>год с распределением по кварталам (по приказу Минэнерго России от 20.12.2016  №1357)</t>
    </r>
  </si>
  <si>
    <t>1.6.4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</si>
  <si>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</si>
  <si>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</si>
  <si>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</si>
  <si>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</si>
  <si>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</si>
  <si>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t>к решению - протокол №85 Минпром РБ</t>
  </si>
  <si>
    <t>от  " 02 " сентября 2022г.</t>
  </si>
  <si>
    <t>Программа развития средств учета и контроля электроэнергии (Приборы учета с АСКУЭ-534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</si>
</sst>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3" fillId="0" borderId="0"/>
  </cellStyleXfs>
  <cellXfs count="47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7" fillId="0" borderId="0" xfId="1" applyFont="1" applyFill="1"/>
    <xf numFmtId="49" fontId="6" fillId="0" borderId="1" xfId="3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9" fillId="0" borderId="1" xfId="0" applyFont="1" applyFill="1" applyBorder="1" applyAlignment="1">
      <alignment horizont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2" fontId="15" fillId="0" borderId="6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/>
    <xf numFmtId="0" fontId="11" fillId="0" borderId="0" xfId="1" applyFont="1" applyFill="1" applyAlignment="1"/>
    <xf numFmtId="0" fontId="16" fillId="0" borderId="0" xfId="0" applyFont="1" applyFill="1" applyAlignment="1"/>
    <xf numFmtId="0" fontId="17" fillId="0" borderId="0" xfId="1" applyFont="1" applyFill="1" applyAlignment="1"/>
    <xf numFmtId="49" fontId="15" fillId="0" borderId="3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6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3" fillId="0" borderId="2" xfId="4" applyFont="1" applyFill="1" applyBorder="1" applyAlignment="1">
      <alignment horizontal="center"/>
    </xf>
    <xf numFmtId="0" fontId="8" fillId="0" borderId="0" xfId="2" applyFont="1" applyFill="1" applyAlignment="1">
      <alignment horizontal="right" vertical="center"/>
    </xf>
  </cellXfs>
  <cellStyles count="10">
    <cellStyle name="Обычный" xfId="0" builtinId="0"/>
    <cellStyle name="Обычный 11" xfId="5"/>
    <cellStyle name="Обычный 2" xfId="6"/>
    <cellStyle name="Обычный 3" xfId="2"/>
    <cellStyle name="Обычный 3 2" xfId="7"/>
    <cellStyle name="Обычный 4" xfId="8"/>
    <cellStyle name="Обычный 5" xfId="3"/>
    <cellStyle name="Обычный 6 2 3" xfId="9"/>
    <cellStyle name="Обычный 7" xfId="1"/>
    <cellStyle name="Обычный_Форматы по компаниям_last" xfId="4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"/>
  <sheetViews>
    <sheetView tabSelected="1" zoomScale="56" zoomScaleNormal="56" workbookViewId="0">
      <pane xSplit="2" topLeftCell="C1" activePane="topRight" state="frozen"/>
      <selection activeCell="A6" sqref="A6"/>
      <selection pane="topRight" activeCell="J18" sqref="J18"/>
    </sheetView>
  </sheetViews>
  <sheetFormatPr defaultColWidth="9.140625" defaultRowHeight="15.75" x14ac:dyDescent="0.25"/>
  <cols>
    <col min="1" max="1" width="20.140625" style="10" customWidth="1"/>
    <col min="2" max="2" width="43" style="10" customWidth="1"/>
    <col min="3" max="3" width="31.5703125" style="10" customWidth="1"/>
    <col min="4" max="4" width="21.28515625" style="10" customWidth="1"/>
    <col min="5" max="11" width="12.140625" style="10" customWidth="1"/>
    <col min="12" max="12" width="21.28515625" style="10" customWidth="1"/>
    <col min="13" max="19" width="12.140625" style="10" customWidth="1"/>
    <col min="20" max="20" width="21.28515625" style="10" customWidth="1"/>
    <col min="21" max="27" width="12.140625" style="10" customWidth="1"/>
    <col min="28" max="28" width="18.140625" style="10" customWidth="1"/>
    <col min="29" max="35" width="12.140625" style="10" customWidth="1"/>
    <col min="36" max="36" width="18.28515625" style="10" customWidth="1"/>
    <col min="37" max="43" width="12.140625" style="10" customWidth="1"/>
    <col min="44" max="16384" width="9.140625" style="10"/>
  </cols>
  <sheetData>
    <row r="1" spans="1:54" ht="18.75" x14ac:dyDescent="0.25">
      <c r="AN1" s="46"/>
      <c r="AO1" s="46"/>
      <c r="AP1" s="46"/>
      <c r="AQ1" s="46"/>
    </row>
    <row r="2" spans="1:54" ht="18.75" customHeight="1" x14ac:dyDescent="0.25">
      <c r="AB2" s="46" t="s">
        <v>268</v>
      </c>
      <c r="AC2" s="46"/>
      <c r="AD2" s="46"/>
      <c r="AJ2" s="46"/>
      <c r="AK2" s="46"/>
      <c r="AL2" s="46"/>
    </row>
    <row r="3" spans="1:54" ht="18.75" customHeight="1" x14ac:dyDescent="0.25">
      <c r="AB3" s="30" t="s">
        <v>278</v>
      </c>
      <c r="AC3" s="30"/>
      <c r="AD3" s="30"/>
      <c r="AJ3" s="46"/>
      <c r="AK3" s="46"/>
      <c r="AL3" s="46"/>
    </row>
    <row r="4" spans="1:54" ht="18.75" customHeight="1" x14ac:dyDescent="0.25">
      <c r="AB4" s="39" t="s">
        <v>279</v>
      </c>
      <c r="AJ4" s="46"/>
      <c r="AK4" s="46"/>
      <c r="AL4" s="46"/>
    </row>
    <row r="5" spans="1:54" ht="27" customHeigh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3" t="s">
        <v>269</v>
      </c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54" ht="28.5" customHeight="1" x14ac:dyDescent="0.3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4" t="s">
        <v>271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54" ht="15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54" s="11" customFormat="1" ht="18.75" customHeight="1" x14ac:dyDescent="0.2">
      <c r="A8" s="42" t="s">
        <v>270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</row>
    <row r="9" spans="1:54" s="11" customFormat="1" ht="15.75" customHeight="1" x14ac:dyDescent="0.2">
      <c r="A9" s="43" t="s">
        <v>142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</row>
    <row r="10" spans="1:54" s="11" customFormat="1" ht="18.75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</row>
    <row r="11" spans="1:54" ht="15.7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</row>
    <row r="12" spans="1:54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</row>
    <row r="13" spans="1:54" ht="19.5" customHeight="1" x14ac:dyDescent="0.25">
      <c r="A13" s="41" t="s">
        <v>141</v>
      </c>
      <c r="B13" s="41" t="s">
        <v>140</v>
      </c>
      <c r="C13" s="41" t="s">
        <v>139</v>
      </c>
      <c r="D13" s="40" t="s">
        <v>138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</row>
    <row r="14" spans="1:54" x14ac:dyDescent="0.25">
      <c r="A14" s="41"/>
      <c r="B14" s="41"/>
      <c r="C14" s="41"/>
      <c r="D14" s="40" t="s">
        <v>137</v>
      </c>
      <c r="E14" s="40"/>
      <c r="F14" s="40"/>
      <c r="G14" s="40"/>
      <c r="H14" s="40"/>
      <c r="I14" s="40"/>
      <c r="J14" s="40"/>
      <c r="K14" s="40"/>
      <c r="L14" s="40" t="s">
        <v>136</v>
      </c>
      <c r="M14" s="40"/>
      <c r="N14" s="40"/>
      <c r="O14" s="40"/>
      <c r="P14" s="40"/>
      <c r="Q14" s="40"/>
      <c r="R14" s="40"/>
      <c r="S14" s="40"/>
      <c r="T14" s="40" t="s">
        <v>135</v>
      </c>
      <c r="U14" s="40"/>
      <c r="V14" s="40"/>
      <c r="W14" s="40"/>
      <c r="X14" s="40"/>
      <c r="Y14" s="40"/>
      <c r="Z14" s="40"/>
      <c r="AA14" s="40"/>
      <c r="AB14" s="40" t="s">
        <v>134</v>
      </c>
      <c r="AC14" s="40"/>
      <c r="AD14" s="40"/>
      <c r="AE14" s="40"/>
      <c r="AF14" s="40"/>
      <c r="AG14" s="40"/>
      <c r="AH14" s="40"/>
      <c r="AI14" s="40"/>
      <c r="AJ14" s="41" t="s">
        <v>257</v>
      </c>
      <c r="AK14" s="41"/>
      <c r="AL14" s="41"/>
      <c r="AM14" s="41"/>
      <c r="AN14" s="41"/>
      <c r="AO14" s="41"/>
      <c r="AP14" s="41"/>
      <c r="AQ14" s="41"/>
    </row>
    <row r="15" spans="1:54" ht="43.5" customHeight="1" x14ac:dyDescent="0.25">
      <c r="A15" s="41"/>
      <c r="B15" s="41"/>
      <c r="C15" s="41"/>
      <c r="D15" s="12" t="s">
        <v>133</v>
      </c>
      <c r="E15" s="40" t="s">
        <v>132</v>
      </c>
      <c r="F15" s="40"/>
      <c r="G15" s="40"/>
      <c r="H15" s="40"/>
      <c r="I15" s="40"/>
      <c r="J15" s="40"/>
      <c r="K15" s="40"/>
      <c r="L15" s="12" t="s">
        <v>133</v>
      </c>
      <c r="M15" s="41" t="s">
        <v>132</v>
      </c>
      <c r="N15" s="41"/>
      <c r="O15" s="41"/>
      <c r="P15" s="41"/>
      <c r="Q15" s="41"/>
      <c r="R15" s="41"/>
      <c r="S15" s="41"/>
      <c r="T15" s="12" t="s">
        <v>133</v>
      </c>
      <c r="U15" s="41" t="s">
        <v>132</v>
      </c>
      <c r="V15" s="41"/>
      <c r="W15" s="41"/>
      <c r="X15" s="41"/>
      <c r="Y15" s="41"/>
      <c r="Z15" s="41"/>
      <c r="AA15" s="41"/>
      <c r="AB15" s="12" t="s">
        <v>133</v>
      </c>
      <c r="AC15" s="41" t="s">
        <v>132</v>
      </c>
      <c r="AD15" s="41"/>
      <c r="AE15" s="41"/>
      <c r="AF15" s="41"/>
      <c r="AG15" s="41"/>
      <c r="AH15" s="41"/>
      <c r="AI15" s="41"/>
      <c r="AJ15" s="12" t="s">
        <v>133</v>
      </c>
      <c r="AK15" s="41" t="s">
        <v>132</v>
      </c>
      <c r="AL15" s="41"/>
      <c r="AM15" s="41"/>
      <c r="AN15" s="41"/>
      <c r="AO15" s="41"/>
      <c r="AP15" s="41"/>
      <c r="AQ15" s="41"/>
    </row>
    <row r="16" spans="1:54" ht="87.75" customHeight="1" x14ac:dyDescent="0.25">
      <c r="A16" s="41"/>
      <c r="B16" s="41"/>
      <c r="C16" s="41"/>
      <c r="D16" s="8" t="s">
        <v>131</v>
      </c>
      <c r="E16" s="8" t="s">
        <v>131</v>
      </c>
      <c r="F16" s="7" t="s">
        <v>130</v>
      </c>
      <c r="G16" s="7" t="s">
        <v>129</v>
      </c>
      <c r="H16" s="7" t="s">
        <v>128</v>
      </c>
      <c r="I16" s="7" t="s">
        <v>127</v>
      </c>
      <c r="J16" s="12" t="s">
        <v>144</v>
      </c>
      <c r="K16" s="7" t="s">
        <v>145</v>
      </c>
      <c r="L16" s="8" t="s">
        <v>131</v>
      </c>
      <c r="M16" s="8" t="s">
        <v>131</v>
      </c>
      <c r="N16" s="7" t="s">
        <v>130</v>
      </c>
      <c r="O16" s="7" t="s">
        <v>129</v>
      </c>
      <c r="P16" s="7" t="s">
        <v>128</v>
      </c>
      <c r="Q16" s="7" t="s">
        <v>127</v>
      </c>
      <c r="R16" s="12" t="s">
        <v>144</v>
      </c>
      <c r="S16" s="7" t="s">
        <v>145</v>
      </c>
      <c r="T16" s="8" t="s">
        <v>131</v>
      </c>
      <c r="U16" s="8" t="s">
        <v>131</v>
      </c>
      <c r="V16" s="7" t="s">
        <v>130</v>
      </c>
      <c r="W16" s="7" t="s">
        <v>129</v>
      </c>
      <c r="X16" s="7" t="s">
        <v>128</v>
      </c>
      <c r="Y16" s="7" t="s">
        <v>127</v>
      </c>
      <c r="Z16" s="12" t="s">
        <v>144</v>
      </c>
      <c r="AA16" s="7" t="s">
        <v>145</v>
      </c>
      <c r="AB16" s="8" t="s">
        <v>131</v>
      </c>
      <c r="AC16" s="8" t="s">
        <v>131</v>
      </c>
      <c r="AD16" s="7" t="s">
        <v>130</v>
      </c>
      <c r="AE16" s="7" t="s">
        <v>129</v>
      </c>
      <c r="AF16" s="7" t="s">
        <v>128</v>
      </c>
      <c r="AG16" s="7" t="s">
        <v>127</v>
      </c>
      <c r="AH16" s="12" t="s">
        <v>144</v>
      </c>
      <c r="AI16" s="7" t="s">
        <v>145</v>
      </c>
      <c r="AJ16" s="8" t="s">
        <v>131</v>
      </c>
      <c r="AK16" s="8" t="s">
        <v>131</v>
      </c>
      <c r="AL16" s="7" t="s">
        <v>130</v>
      </c>
      <c r="AM16" s="7" t="s">
        <v>129</v>
      </c>
      <c r="AN16" s="7" t="s">
        <v>128</v>
      </c>
      <c r="AO16" s="7" t="s">
        <v>127</v>
      </c>
      <c r="AP16" s="12" t="s">
        <v>144</v>
      </c>
      <c r="AQ16" s="7" t="s">
        <v>145</v>
      </c>
    </row>
    <row r="17" spans="1:44" x14ac:dyDescent="0.25">
      <c r="A17" s="5">
        <v>1</v>
      </c>
      <c r="B17" s="5">
        <v>2</v>
      </c>
      <c r="C17" s="5">
        <v>3</v>
      </c>
      <c r="D17" s="5" t="s">
        <v>126</v>
      </c>
      <c r="E17" s="5" t="s">
        <v>125</v>
      </c>
      <c r="F17" s="5" t="s">
        <v>124</v>
      </c>
      <c r="G17" s="5" t="s">
        <v>123</v>
      </c>
      <c r="H17" s="5" t="s">
        <v>122</v>
      </c>
      <c r="I17" s="5" t="s">
        <v>121</v>
      </c>
      <c r="J17" s="5" t="s">
        <v>120</v>
      </c>
      <c r="K17" s="5" t="s">
        <v>147</v>
      </c>
      <c r="L17" s="5" t="s">
        <v>119</v>
      </c>
      <c r="M17" s="5" t="s">
        <v>118</v>
      </c>
      <c r="N17" s="5" t="s">
        <v>117</v>
      </c>
      <c r="O17" s="5" t="s">
        <v>116</v>
      </c>
      <c r="P17" s="5" t="s">
        <v>115</v>
      </c>
      <c r="Q17" s="5" t="s">
        <v>114</v>
      </c>
      <c r="R17" s="5" t="s">
        <v>113</v>
      </c>
      <c r="S17" s="5" t="s">
        <v>146</v>
      </c>
      <c r="T17" s="5" t="s">
        <v>112</v>
      </c>
      <c r="U17" s="5" t="s">
        <v>111</v>
      </c>
      <c r="V17" s="5" t="s">
        <v>110</v>
      </c>
      <c r="W17" s="5" t="s">
        <v>109</v>
      </c>
      <c r="X17" s="5" t="s">
        <v>108</v>
      </c>
      <c r="Y17" s="6" t="s">
        <v>107</v>
      </c>
      <c r="Z17" s="6" t="s">
        <v>106</v>
      </c>
      <c r="AA17" s="6" t="s">
        <v>148</v>
      </c>
      <c r="AB17" s="5" t="s">
        <v>105</v>
      </c>
      <c r="AC17" s="5" t="s">
        <v>104</v>
      </c>
      <c r="AD17" s="5" t="s">
        <v>103</v>
      </c>
      <c r="AE17" s="5" t="s">
        <v>102</v>
      </c>
      <c r="AF17" s="5" t="s">
        <v>101</v>
      </c>
      <c r="AG17" s="5" t="s">
        <v>100</v>
      </c>
      <c r="AH17" s="5" t="s">
        <v>99</v>
      </c>
      <c r="AI17" s="5" t="s">
        <v>149</v>
      </c>
      <c r="AJ17" s="5" t="s">
        <v>98</v>
      </c>
      <c r="AK17" s="5" t="s">
        <v>97</v>
      </c>
      <c r="AL17" s="5" t="s">
        <v>96</v>
      </c>
      <c r="AM17" s="5" t="s">
        <v>95</v>
      </c>
      <c r="AN17" s="5" t="s">
        <v>94</v>
      </c>
      <c r="AO17" s="5" t="s">
        <v>93</v>
      </c>
      <c r="AP17" s="5" t="s">
        <v>92</v>
      </c>
      <c r="AQ17" s="5" t="s">
        <v>150</v>
      </c>
      <c r="AR17" s="13"/>
    </row>
    <row r="18" spans="1:44" ht="31.5" x14ac:dyDescent="0.25">
      <c r="A18" s="3" t="s">
        <v>91</v>
      </c>
      <c r="B18" s="2" t="s">
        <v>90</v>
      </c>
      <c r="C18" s="2" t="s">
        <v>1</v>
      </c>
      <c r="D18" s="24">
        <v>0</v>
      </c>
      <c r="E18" s="27">
        <f>E19+E21</f>
        <v>2.1</v>
      </c>
      <c r="F18" s="24">
        <v>0</v>
      </c>
      <c r="G18" s="24">
        <v>0</v>
      </c>
      <c r="H18" s="24">
        <v>0</v>
      </c>
      <c r="I18" s="24">
        <v>0</v>
      </c>
      <c r="J18" s="27">
        <f>J21</f>
        <v>74</v>
      </c>
      <c r="K18" s="24">
        <v>0</v>
      </c>
      <c r="L18" s="24">
        <v>0</v>
      </c>
      <c r="M18" s="27">
        <v>3.2</v>
      </c>
      <c r="N18" s="24">
        <v>0</v>
      </c>
      <c r="O18" s="24">
        <v>0</v>
      </c>
      <c r="P18" s="24">
        <v>0</v>
      </c>
      <c r="Q18" s="24">
        <v>0</v>
      </c>
      <c r="R18" s="27">
        <v>106</v>
      </c>
      <c r="S18" s="24">
        <v>0</v>
      </c>
      <c r="T18" s="24">
        <v>0</v>
      </c>
      <c r="U18" s="27">
        <v>8.24</v>
      </c>
      <c r="V18" s="24">
        <v>0</v>
      </c>
      <c r="W18" s="24">
        <v>0</v>
      </c>
      <c r="X18" s="24">
        <v>0</v>
      </c>
      <c r="Y18" s="24">
        <v>0</v>
      </c>
      <c r="Z18" s="27">
        <v>176</v>
      </c>
      <c r="AA18" s="24">
        <v>0</v>
      </c>
      <c r="AB18" s="24">
        <v>0</v>
      </c>
      <c r="AC18" s="27">
        <v>17.723333333333333</v>
      </c>
      <c r="AD18" s="27">
        <v>1.65</v>
      </c>
      <c r="AE18" s="24">
        <v>0</v>
      </c>
      <c r="AF18" s="27">
        <v>1.41</v>
      </c>
      <c r="AG18" s="24">
        <v>0</v>
      </c>
      <c r="AH18" s="27">
        <v>178</v>
      </c>
      <c r="AI18" s="27">
        <v>1</v>
      </c>
      <c r="AJ18" s="19" t="s">
        <v>0</v>
      </c>
      <c r="AK18" s="28">
        <v>31.263333333333335</v>
      </c>
      <c r="AL18" s="28">
        <v>1.65</v>
      </c>
      <c r="AM18" s="19" t="s">
        <v>0</v>
      </c>
      <c r="AN18" s="28">
        <v>1.41</v>
      </c>
      <c r="AO18" s="19" t="s">
        <v>0</v>
      </c>
      <c r="AP18" s="28">
        <v>534</v>
      </c>
      <c r="AQ18" s="29">
        <v>1</v>
      </c>
    </row>
    <row r="19" spans="1:44" ht="18.75" x14ac:dyDescent="0.25">
      <c r="A19" s="3" t="s">
        <v>89</v>
      </c>
      <c r="B19" s="2" t="s">
        <v>88</v>
      </c>
      <c r="C19" s="2" t="s">
        <v>1</v>
      </c>
      <c r="D19" s="24">
        <v>0</v>
      </c>
      <c r="E19" s="27">
        <f>E27</f>
        <v>0.1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7">
        <v>0.2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7">
        <v>0.3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7">
        <v>0.6</v>
      </c>
      <c r="AD19" s="27">
        <v>0.4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19" t="s">
        <v>0</v>
      </c>
      <c r="AK19" s="18">
        <v>1.2</v>
      </c>
      <c r="AL19" s="18">
        <v>0.4</v>
      </c>
      <c r="AM19" s="19" t="s">
        <v>0</v>
      </c>
      <c r="AN19" s="19" t="s">
        <v>0</v>
      </c>
      <c r="AO19" s="19" t="s">
        <v>0</v>
      </c>
      <c r="AP19" s="19" t="s">
        <v>0</v>
      </c>
      <c r="AQ19" s="21" t="s">
        <v>0</v>
      </c>
    </row>
    <row r="20" spans="1:44" ht="18.75" hidden="1" x14ac:dyDescent="0.25">
      <c r="A20" s="3"/>
      <c r="B20" s="2" t="s">
        <v>76</v>
      </c>
      <c r="C20" s="2"/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7">
        <v>0</v>
      </c>
      <c r="AD20" s="27" t="e">
        <v>#VALUE!</v>
      </c>
      <c r="AE20" s="24">
        <v>0</v>
      </c>
      <c r="AF20" s="24" t="e">
        <v>#VALUE!</v>
      </c>
      <c r="AG20" s="24">
        <v>0</v>
      </c>
      <c r="AH20" s="24" t="e">
        <v>#VALUE!</v>
      </c>
      <c r="AI20" s="24">
        <v>0</v>
      </c>
      <c r="AJ20" s="19" t="s">
        <v>0</v>
      </c>
      <c r="AK20" s="18">
        <v>0</v>
      </c>
      <c r="AL20" s="19" t="s">
        <v>0</v>
      </c>
      <c r="AM20" s="19" t="s">
        <v>0</v>
      </c>
      <c r="AN20" s="19" t="s">
        <v>0</v>
      </c>
      <c r="AO20" s="19" t="s">
        <v>0</v>
      </c>
      <c r="AP20" s="19" t="s">
        <v>0</v>
      </c>
      <c r="AQ20" s="21" t="s">
        <v>0</v>
      </c>
    </row>
    <row r="21" spans="1:44" ht="31.5" x14ac:dyDescent="0.25">
      <c r="A21" s="3" t="s">
        <v>87</v>
      </c>
      <c r="B21" s="2" t="s">
        <v>86</v>
      </c>
      <c r="C21" s="2" t="s">
        <v>1</v>
      </c>
      <c r="D21" s="24">
        <v>0</v>
      </c>
      <c r="E21" s="27">
        <v>2</v>
      </c>
      <c r="F21" s="24">
        <v>0</v>
      </c>
      <c r="G21" s="24">
        <v>0</v>
      </c>
      <c r="H21" s="24">
        <v>0</v>
      </c>
      <c r="I21" s="24">
        <v>0</v>
      </c>
      <c r="J21" s="27">
        <f>J52</f>
        <v>74</v>
      </c>
      <c r="K21" s="24">
        <v>0</v>
      </c>
      <c r="L21" s="24">
        <v>0</v>
      </c>
      <c r="M21" s="27">
        <v>3</v>
      </c>
      <c r="N21" s="24">
        <v>0</v>
      </c>
      <c r="O21" s="24">
        <v>0</v>
      </c>
      <c r="P21" s="24">
        <v>0</v>
      </c>
      <c r="Q21" s="24">
        <v>0</v>
      </c>
      <c r="R21" s="27">
        <v>106</v>
      </c>
      <c r="S21" s="24">
        <v>0</v>
      </c>
      <c r="T21" s="24">
        <v>0</v>
      </c>
      <c r="U21" s="27">
        <v>7.9399999999999995</v>
      </c>
      <c r="V21" s="24">
        <v>0</v>
      </c>
      <c r="W21" s="24">
        <v>0</v>
      </c>
      <c r="X21" s="24">
        <v>0</v>
      </c>
      <c r="Y21" s="24">
        <v>0</v>
      </c>
      <c r="Z21" s="27">
        <v>176</v>
      </c>
      <c r="AA21" s="24">
        <v>0</v>
      </c>
      <c r="AB21" s="24">
        <v>0</v>
      </c>
      <c r="AC21" s="27">
        <v>10.261666666666668</v>
      </c>
      <c r="AD21" s="27">
        <v>1.25</v>
      </c>
      <c r="AE21" s="24">
        <v>0</v>
      </c>
      <c r="AF21" s="27">
        <v>1.41</v>
      </c>
      <c r="AG21" s="24">
        <v>0</v>
      </c>
      <c r="AH21" s="27">
        <v>178</v>
      </c>
      <c r="AI21" s="24">
        <v>0</v>
      </c>
      <c r="AJ21" s="19" t="s">
        <v>0</v>
      </c>
      <c r="AK21" s="18">
        <v>23.201666666666668</v>
      </c>
      <c r="AL21" s="18">
        <v>1.25</v>
      </c>
      <c r="AM21" s="19" t="s">
        <v>0</v>
      </c>
      <c r="AN21" s="18">
        <v>1.41</v>
      </c>
      <c r="AO21" s="19" t="s">
        <v>0</v>
      </c>
      <c r="AP21" s="18">
        <v>534</v>
      </c>
      <c r="AQ21" s="21" t="s">
        <v>0</v>
      </c>
    </row>
    <row r="22" spans="1:44" ht="63" hidden="1" x14ac:dyDescent="0.25">
      <c r="A22" s="3" t="s">
        <v>85</v>
      </c>
      <c r="B22" s="2" t="s">
        <v>84</v>
      </c>
      <c r="C22" s="2" t="s">
        <v>1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7">
        <v>0</v>
      </c>
      <c r="AD22" s="27" t="e">
        <v>#VALUE!</v>
      </c>
      <c r="AE22" s="24">
        <v>0</v>
      </c>
      <c r="AF22" s="24" t="e">
        <v>#VALUE!</v>
      </c>
      <c r="AG22" s="24">
        <v>0</v>
      </c>
      <c r="AH22" s="24" t="e">
        <v>#VALUE!</v>
      </c>
      <c r="AI22" s="24">
        <v>0</v>
      </c>
      <c r="AJ22" s="19" t="s">
        <v>0</v>
      </c>
      <c r="AK22" s="18">
        <v>0</v>
      </c>
      <c r="AL22" s="19" t="s">
        <v>0</v>
      </c>
      <c r="AM22" s="19" t="s">
        <v>0</v>
      </c>
      <c r="AN22" s="19" t="s">
        <v>0</v>
      </c>
      <c r="AO22" s="19" t="s">
        <v>0</v>
      </c>
      <c r="AP22" s="19" t="s">
        <v>0</v>
      </c>
      <c r="AQ22" s="20" t="s">
        <v>0</v>
      </c>
    </row>
    <row r="23" spans="1:44" ht="31.5" hidden="1" x14ac:dyDescent="0.25">
      <c r="A23" s="3" t="s">
        <v>83</v>
      </c>
      <c r="B23" s="2" t="s">
        <v>82</v>
      </c>
      <c r="C23" s="2" t="s">
        <v>1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7">
        <v>0</v>
      </c>
      <c r="AD23" s="27" t="e">
        <v>#VALUE!</v>
      </c>
      <c r="AE23" s="24">
        <v>0</v>
      </c>
      <c r="AF23" s="24" t="e">
        <v>#VALUE!</v>
      </c>
      <c r="AG23" s="24">
        <v>0</v>
      </c>
      <c r="AH23" s="24" t="e">
        <v>#VALUE!</v>
      </c>
      <c r="AI23" s="24">
        <v>0</v>
      </c>
      <c r="AJ23" s="19" t="s">
        <v>0</v>
      </c>
      <c r="AK23" s="18">
        <v>0</v>
      </c>
      <c r="AL23" s="19" t="s">
        <v>0</v>
      </c>
      <c r="AM23" s="19" t="s">
        <v>0</v>
      </c>
      <c r="AN23" s="19" t="s">
        <v>0</v>
      </c>
      <c r="AO23" s="19" t="s">
        <v>0</v>
      </c>
      <c r="AP23" s="19" t="s">
        <v>0</v>
      </c>
      <c r="AQ23" s="20" t="s">
        <v>0</v>
      </c>
    </row>
    <row r="24" spans="1:44" ht="47.25" hidden="1" x14ac:dyDescent="0.25">
      <c r="A24" s="3" t="s">
        <v>81</v>
      </c>
      <c r="B24" s="2" t="s">
        <v>80</v>
      </c>
      <c r="C24" s="2" t="s">
        <v>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7">
        <v>0</v>
      </c>
      <c r="AD24" s="27" t="e">
        <v>#VALUE!</v>
      </c>
      <c r="AE24" s="24">
        <v>0</v>
      </c>
      <c r="AF24" s="24" t="e">
        <v>#VALUE!</v>
      </c>
      <c r="AG24" s="24">
        <v>0</v>
      </c>
      <c r="AH24" s="24" t="e">
        <v>#VALUE!</v>
      </c>
      <c r="AI24" s="24">
        <v>0</v>
      </c>
      <c r="AJ24" s="19" t="s">
        <v>0</v>
      </c>
      <c r="AK24" s="18">
        <v>0</v>
      </c>
      <c r="AL24" s="19" t="s">
        <v>0</v>
      </c>
      <c r="AM24" s="19" t="s">
        <v>0</v>
      </c>
      <c r="AN24" s="19" t="s">
        <v>0</v>
      </c>
      <c r="AO24" s="19" t="s">
        <v>0</v>
      </c>
      <c r="AP24" s="19" t="s">
        <v>0</v>
      </c>
      <c r="AQ24" s="20" t="s">
        <v>0</v>
      </c>
    </row>
    <row r="25" spans="1:44" ht="31.5" x14ac:dyDescent="0.25">
      <c r="A25" s="3" t="s">
        <v>79</v>
      </c>
      <c r="B25" s="2" t="s">
        <v>78</v>
      </c>
      <c r="C25" s="2" t="s">
        <v>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7">
        <v>6.8616666666666664</v>
      </c>
      <c r="AD25" s="27">
        <v>0</v>
      </c>
      <c r="AE25" s="24">
        <v>0</v>
      </c>
      <c r="AF25" s="24">
        <v>0</v>
      </c>
      <c r="AG25" s="24">
        <v>0</v>
      </c>
      <c r="AH25" s="24">
        <v>0</v>
      </c>
      <c r="AI25" s="27">
        <v>1</v>
      </c>
      <c r="AJ25" s="19" t="s">
        <v>0</v>
      </c>
      <c r="AK25" s="18">
        <v>6.8616666666666664</v>
      </c>
      <c r="AL25" s="19" t="s">
        <v>0</v>
      </c>
      <c r="AM25" s="19" t="s">
        <v>0</v>
      </c>
      <c r="AN25" s="19" t="s">
        <v>0</v>
      </c>
      <c r="AO25" s="19" t="s">
        <v>0</v>
      </c>
      <c r="AP25" s="19" t="s">
        <v>0</v>
      </c>
      <c r="AQ25" s="20">
        <v>1</v>
      </c>
    </row>
    <row r="26" spans="1:44" ht="18.75" hidden="1" x14ac:dyDescent="0.25">
      <c r="A26" s="3" t="s">
        <v>77</v>
      </c>
      <c r="B26" s="2" t="s">
        <v>76</v>
      </c>
      <c r="C26" s="2" t="s">
        <v>1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7">
        <v>0</v>
      </c>
      <c r="AD26" s="27" t="e">
        <v>#VALUE!</v>
      </c>
      <c r="AE26" s="24">
        <v>0</v>
      </c>
      <c r="AF26" s="24">
        <v>0</v>
      </c>
      <c r="AG26" s="24">
        <v>0</v>
      </c>
      <c r="AH26" s="24" t="e">
        <v>#VALUE!</v>
      </c>
      <c r="AI26" s="24">
        <v>0</v>
      </c>
      <c r="AJ26" s="19" t="s">
        <v>0</v>
      </c>
      <c r="AK26" s="18">
        <v>0</v>
      </c>
      <c r="AL26" s="19" t="s">
        <v>0</v>
      </c>
      <c r="AM26" s="19" t="s">
        <v>0</v>
      </c>
      <c r="AN26" s="19" t="s">
        <v>0</v>
      </c>
      <c r="AO26" s="19" t="s">
        <v>0</v>
      </c>
      <c r="AP26" s="19" t="s">
        <v>0</v>
      </c>
      <c r="AQ26" s="21" t="s">
        <v>0</v>
      </c>
    </row>
    <row r="27" spans="1:44" ht="31.5" x14ac:dyDescent="0.25">
      <c r="A27" s="3" t="s">
        <v>75</v>
      </c>
      <c r="B27" s="2" t="s">
        <v>74</v>
      </c>
      <c r="C27" s="2" t="s">
        <v>1</v>
      </c>
      <c r="D27" s="24">
        <v>0</v>
      </c>
      <c r="E27" s="27">
        <f>E28</f>
        <v>0.1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7">
        <v>0.2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7">
        <v>0.3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7">
        <v>0.6</v>
      </c>
      <c r="AD27" s="27">
        <v>0.4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19" t="s">
        <v>0</v>
      </c>
      <c r="AK27" s="18">
        <v>1.2</v>
      </c>
      <c r="AL27" s="18">
        <v>0.4</v>
      </c>
      <c r="AM27" s="19" t="s">
        <v>0</v>
      </c>
      <c r="AN27" s="19" t="s">
        <v>0</v>
      </c>
      <c r="AO27" s="19" t="s">
        <v>0</v>
      </c>
      <c r="AP27" s="19" t="s">
        <v>0</v>
      </c>
      <c r="AQ27" s="21" t="s">
        <v>0</v>
      </c>
    </row>
    <row r="28" spans="1:44" ht="47.25" x14ac:dyDescent="0.25">
      <c r="A28" s="3" t="s">
        <v>73</v>
      </c>
      <c r="B28" s="2" t="s">
        <v>72</v>
      </c>
      <c r="C28" s="2" t="s">
        <v>1</v>
      </c>
      <c r="D28" s="24">
        <v>0</v>
      </c>
      <c r="E28" s="27">
        <f>E29</f>
        <v>0.1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7">
        <v>0.2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7">
        <v>0.3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0.6</v>
      </c>
      <c r="AD28" s="24">
        <v>0.4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19" t="s">
        <v>0</v>
      </c>
      <c r="AK28" s="18">
        <v>1.2</v>
      </c>
      <c r="AL28" s="18">
        <v>0.4</v>
      </c>
      <c r="AM28" s="19" t="s">
        <v>0</v>
      </c>
      <c r="AN28" s="19" t="s">
        <v>0</v>
      </c>
      <c r="AO28" s="19" t="s">
        <v>0</v>
      </c>
      <c r="AP28" s="19" t="s">
        <v>0</v>
      </c>
      <c r="AQ28" s="21" t="s">
        <v>0</v>
      </c>
    </row>
    <row r="29" spans="1:44" ht="63" x14ac:dyDescent="0.25">
      <c r="A29" s="4" t="s">
        <v>151</v>
      </c>
      <c r="B29" s="1" t="s">
        <v>71</v>
      </c>
      <c r="C29" s="1" t="s">
        <v>152</v>
      </c>
      <c r="D29" s="24">
        <v>0</v>
      </c>
      <c r="E29" s="24">
        <v>0.1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0.3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0.15</v>
      </c>
      <c r="AD29" s="24">
        <v>0.25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19" t="s">
        <v>0</v>
      </c>
      <c r="AK29" s="19">
        <v>0.75</v>
      </c>
      <c r="AL29" s="19">
        <v>0.25</v>
      </c>
      <c r="AM29" s="19" t="s">
        <v>0</v>
      </c>
      <c r="AN29" s="19" t="s">
        <v>0</v>
      </c>
      <c r="AO29" s="19" t="s">
        <v>0</v>
      </c>
      <c r="AP29" s="19" t="s">
        <v>0</v>
      </c>
      <c r="AQ29" s="21" t="s">
        <v>0</v>
      </c>
    </row>
    <row r="30" spans="1:44" ht="63" hidden="1" x14ac:dyDescent="0.25">
      <c r="A30" s="4" t="s">
        <v>153</v>
      </c>
      <c r="B30" s="1" t="s">
        <v>71</v>
      </c>
      <c r="C30" s="1" t="s">
        <v>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 t="e">
        <v>#VALUE!</v>
      </c>
      <c r="AE30" s="24">
        <v>0</v>
      </c>
      <c r="AF30" s="24">
        <v>0</v>
      </c>
      <c r="AG30" s="24">
        <v>0</v>
      </c>
      <c r="AH30" s="24" t="e">
        <v>#VALUE!</v>
      </c>
      <c r="AI30" s="24">
        <v>0</v>
      </c>
      <c r="AJ30" s="19" t="s">
        <v>0</v>
      </c>
      <c r="AK30" s="19">
        <v>0</v>
      </c>
      <c r="AL30" s="19" t="s">
        <v>0</v>
      </c>
      <c r="AM30" s="19" t="s">
        <v>0</v>
      </c>
      <c r="AN30" s="19" t="s">
        <v>0</v>
      </c>
      <c r="AO30" s="19" t="s">
        <v>0</v>
      </c>
      <c r="AP30" s="19" t="s">
        <v>0</v>
      </c>
      <c r="AQ30" s="21" t="s">
        <v>0</v>
      </c>
    </row>
    <row r="31" spans="1:44" ht="63" hidden="1" x14ac:dyDescent="0.25">
      <c r="A31" s="4" t="s">
        <v>154</v>
      </c>
      <c r="B31" s="1" t="s">
        <v>71</v>
      </c>
      <c r="C31" s="1" t="s">
        <v>1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 t="e">
        <v>#VALUE!</v>
      </c>
      <c r="AE31" s="24">
        <v>0</v>
      </c>
      <c r="AF31" s="24">
        <v>0</v>
      </c>
      <c r="AG31" s="24">
        <v>0</v>
      </c>
      <c r="AH31" s="24" t="e">
        <v>#VALUE!</v>
      </c>
      <c r="AI31" s="24">
        <v>0</v>
      </c>
      <c r="AJ31" s="19" t="s">
        <v>0</v>
      </c>
      <c r="AK31" s="19">
        <v>0</v>
      </c>
      <c r="AL31" s="19" t="s">
        <v>0</v>
      </c>
      <c r="AM31" s="19" t="s">
        <v>0</v>
      </c>
      <c r="AN31" s="19" t="s">
        <v>0</v>
      </c>
      <c r="AO31" s="19" t="s">
        <v>0</v>
      </c>
      <c r="AP31" s="19" t="s">
        <v>0</v>
      </c>
      <c r="AQ31" s="21" t="s">
        <v>0</v>
      </c>
    </row>
    <row r="32" spans="1:44" ht="63" hidden="1" x14ac:dyDescent="0.25">
      <c r="A32" s="4" t="s">
        <v>155</v>
      </c>
      <c r="B32" s="1" t="s">
        <v>71</v>
      </c>
      <c r="C32" s="1" t="s">
        <v>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 t="e">
        <v>#VALUE!</v>
      </c>
      <c r="AE32" s="24">
        <v>0</v>
      </c>
      <c r="AF32" s="24">
        <v>0</v>
      </c>
      <c r="AG32" s="24">
        <v>0</v>
      </c>
      <c r="AH32" s="24" t="e">
        <v>#VALUE!</v>
      </c>
      <c r="AI32" s="24">
        <v>0</v>
      </c>
      <c r="AJ32" s="19" t="s">
        <v>0</v>
      </c>
      <c r="AK32" s="19">
        <v>0</v>
      </c>
      <c r="AL32" s="19" t="s">
        <v>0</v>
      </c>
      <c r="AM32" s="19" t="s">
        <v>0</v>
      </c>
      <c r="AN32" s="19" t="s">
        <v>0</v>
      </c>
      <c r="AO32" s="19" t="s">
        <v>0</v>
      </c>
      <c r="AP32" s="19" t="s">
        <v>0</v>
      </c>
      <c r="AQ32" s="21" t="s">
        <v>0</v>
      </c>
    </row>
    <row r="33" spans="1:43" ht="63" hidden="1" x14ac:dyDescent="0.25">
      <c r="A33" s="4" t="s">
        <v>156</v>
      </c>
      <c r="B33" s="1" t="s">
        <v>71</v>
      </c>
      <c r="C33" s="1" t="s">
        <v>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 t="e">
        <v>#VALUE!</v>
      </c>
      <c r="AE33" s="24">
        <v>0</v>
      </c>
      <c r="AF33" s="24">
        <v>0</v>
      </c>
      <c r="AG33" s="24">
        <v>0</v>
      </c>
      <c r="AH33" s="24" t="e">
        <v>#VALUE!</v>
      </c>
      <c r="AI33" s="24">
        <v>0</v>
      </c>
      <c r="AJ33" s="19" t="s">
        <v>0</v>
      </c>
      <c r="AK33" s="19">
        <v>0</v>
      </c>
      <c r="AL33" s="19" t="s">
        <v>0</v>
      </c>
      <c r="AM33" s="19" t="s">
        <v>0</v>
      </c>
      <c r="AN33" s="19" t="s">
        <v>0</v>
      </c>
      <c r="AO33" s="19" t="s">
        <v>0</v>
      </c>
      <c r="AP33" s="19" t="s">
        <v>0</v>
      </c>
      <c r="AQ33" s="21" t="s">
        <v>0</v>
      </c>
    </row>
    <row r="34" spans="1:43" ht="63" x14ac:dyDescent="0.25">
      <c r="A34" s="4" t="s">
        <v>258</v>
      </c>
      <c r="B34" s="1" t="s">
        <v>70</v>
      </c>
      <c r="C34" s="1" t="s">
        <v>157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0.45000000000000007</v>
      </c>
      <c r="AD34" s="24">
        <v>0.15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19" t="s">
        <v>0</v>
      </c>
      <c r="AK34" s="19">
        <v>0.45000000000000007</v>
      </c>
      <c r="AL34" s="19">
        <v>0.15</v>
      </c>
      <c r="AM34" s="19" t="s">
        <v>0</v>
      </c>
      <c r="AN34" s="19" t="s">
        <v>0</v>
      </c>
      <c r="AO34" s="19" t="s">
        <v>0</v>
      </c>
      <c r="AP34" s="19" t="s">
        <v>0</v>
      </c>
      <c r="AQ34" s="21" t="s">
        <v>0</v>
      </c>
    </row>
    <row r="35" spans="1:43" ht="63" hidden="1" x14ac:dyDescent="0.25">
      <c r="A35" s="3" t="s">
        <v>69</v>
      </c>
      <c r="B35" s="2" t="s">
        <v>68</v>
      </c>
      <c r="C35" s="2" t="s">
        <v>1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 t="e">
        <v>#VALUE!</v>
      </c>
      <c r="AE35" s="24">
        <v>0</v>
      </c>
      <c r="AF35" s="24" t="e">
        <v>#VALUE!</v>
      </c>
      <c r="AG35" s="24">
        <v>0</v>
      </c>
      <c r="AH35" s="24" t="e">
        <v>#VALUE!</v>
      </c>
      <c r="AI35" s="24">
        <v>0</v>
      </c>
      <c r="AJ35" s="19" t="s">
        <v>0</v>
      </c>
      <c r="AK35" s="18">
        <v>0</v>
      </c>
      <c r="AL35" s="19" t="s">
        <v>0</v>
      </c>
      <c r="AM35" s="19" t="s">
        <v>0</v>
      </c>
      <c r="AN35" s="19" t="s">
        <v>0</v>
      </c>
      <c r="AO35" s="19" t="s">
        <v>0</v>
      </c>
      <c r="AP35" s="19" t="s">
        <v>0</v>
      </c>
      <c r="AQ35" s="21" t="s">
        <v>0</v>
      </c>
    </row>
    <row r="36" spans="1:43" ht="47.25" hidden="1" x14ac:dyDescent="0.25">
      <c r="A36" s="3" t="s">
        <v>67</v>
      </c>
      <c r="B36" s="2" t="s">
        <v>66</v>
      </c>
      <c r="C36" s="2" t="s">
        <v>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 t="e">
        <v>#VALUE!</v>
      </c>
      <c r="AE36" s="24">
        <v>0</v>
      </c>
      <c r="AF36" s="24" t="e">
        <v>#VALUE!</v>
      </c>
      <c r="AG36" s="24">
        <v>0</v>
      </c>
      <c r="AH36" s="24" t="e">
        <v>#VALUE!</v>
      </c>
      <c r="AI36" s="24">
        <v>0</v>
      </c>
      <c r="AJ36" s="19" t="s">
        <v>0</v>
      </c>
      <c r="AK36" s="18">
        <v>0</v>
      </c>
      <c r="AL36" s="19" t="s">
        <v>0</v>
      </c>
      <c r="AM36" s="19" t="s">
        <v>0</v>
      </c>
      <c r="AN36" s="19" t="s">
        <v>0</v>
      </c>
      <c r="AO36" s="19" t="s">
        <v>0</v>
      </c>
      <c r="AP36" s="19" t="s">
        <v>0</v>
      </c>
      <c r="AQ36" s="21" t="s">
        <v>0</v>
      </c>
    </row>
    <row r="37" spans="1:43" ht="78.75" hidden="1" x14ac:dyDescent="0.25">
      <c r="A37" s="3" t="s">
        <v>65</v>
      </c>
      <c r="B37" s="2" t="s">
        <v>64</v>
      </c>
      <c r="C37" s="2" t="s">
        <v>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 t="e">
        <v>#VALUE!</v>
      </c>
      <c r="AE37" s="24">
        <v>0</v>
      </c>
      <c r="AF37" s="24" t="e">
        <v>#VALUE!</v>
      </c>
      <c r="AG37" s="24">
        <v>0</v>
      </c>
      <c r="AH37" s="24" t="e">
        <v>#VALUE!</v>
      </c>
      <c r="AI37" s="24">
        <v>0</v>
      </c>
      <c r="AJ37" s="19" t="s">
        <v>0</v>
      </c>
      <c r="AK37" s="18">
        <v>0</v>
      </c>
      <c r="AL37" s="19" t="s">
        <v>0</v>
      </c>
      <c r="AM37" s="19" t="s">
        <v>0</v>
      </c>
      <c r="AN37" s="19" t="s">
        <v>0</v>
      </c>
      <c r="AO37" s="19" t="s">
        <v>0</v>
      </c>
      <c r="AP37" s="19" t="s">
        <v>0</v>
      </c>
      <c r="AQ37" s="21" t="s">
        <v>0</v>
      </c>
    </row>
    <row r="38" spans="1:43" ht="47.25" hidden="1" x14ac:dyDescent="0.25">
      <c r="A38" s="3" t="s">
        <v>63</v>
      </c>
      <c r="B38" s="2" t="s">
        <v>62</v>
      </c>
      <c r="C38" s="2" t="s">
        <v>1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 t="e">
        <v>#VALUE!</v>
      </c>
      <c r="AE38" s="24">
        <v>0</v>
      </c>
      <c r="AF38" s="24" t="e">
        <v>#VALUE!</v>
      </c>
      <c r="AG38" s="24">
        <v>0</v>
      </c>
      <c r="AH38" s="24" t="e">
        <v>#VALUE!</v>
      </c>
      <c r="AI38" s="24">
        <v>0</v>
      </c>
      <c r="AJ38" s="19" t="s">
        <v>0</v>
      </c>
      <c r="AK38" s="18">
        <v>0</v>
      </c>
      <c r="AL38" s="19" t="s">
        <v>0</v>
      </c>
      <c r="AM38" s="19" t="s">
        <v>0</v>
      </c>
      <c r="AN38" s="19" t="s">
        <v>0</v>
      </c>
      <c r="AO38" s="19" t="s">
        <v>0</v>
      </c>
      <c r="AP38" s="19" t="s">
        <v>0</v>
      </c>
      <c r="AQ38" s="21" t="s">
        <v>0</v>
      </c>
    </row>
    <row r="39" spans="1:43" ht="63" hidden="1" x14ac:dyDescent="0.25">
      <c r="A39" s="3" t="s">
        <v>61</v>
      </c>
      <c r="B39" s="2" t="s">
        <v>60</v>
      </c>
      <c r="C39" s="2" t="s">
        <v>1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 t="e">
        <v>#VALUE!</v>
      </c>
      <c r="AE39" s="24">
        <v>0</v>
      </c>
      <c r="AF39" s="24" t="e">
        <v>#VALUE!</v>
      </c>
      <c r="AG39" s="24">
        <v>0</v>
      </c>
      <c r="AH39" s="24" t="e">
        <v>#VALUE!</v>
      </c>
      <c r="AI39" s="24">
        <v>0</v>
      </c>
      <c r="AJ39" s="19" t="s">
        <v>0</v>
      </c>
      <c r="AK39" s="18">
        <v>0</v>
      </c>
      <c r="AL39" s="19" t="s">
        <v>0</v>
      </c>
      <c r="AM39" s="19" t="s">
        <v>0</v>
      </c>
      <c r="AN39" s="19" t="s">
        <v>0</v>
      </c>
      <c r="AO39" s="19" t="s">
        <v>0</v>
      </c>
      <c r="AP39" s="19" t="s">
        <v>0</v>
      </c>
      <c r="AQ39" s="21" t="s">
        <v>0</v>
      </c>
    </row>
    <row r="40" spans="1:43" ht="47.25" hidden="1" x14ac:dyDescent="0.25">
      <c r="A40" s="3" t="s">
        <v>59</v>
      </c>
      <c r="B40" s="2" t="s">
        <v>57</v>
      </c>
      <c r="C40" s="2" t="s">
        <v>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 t="e">
        <v>#VALUE!</v>
      </c>
      <c r="AE40" s="24">
        <v>0</v>
      </c>
      <c r="AF40" s="24" t="e">
        <v>#VALUE!</v>
      </c>
      <c r="AG40" s="24">
        <v>0</v>
      </c>
      <c r="AH40" s="24" t="e">
        <v>#VALUE!</v>
      </c>
      <c r="AI40" s="24">
        <v>0</v>
      </c>
      <c r="AJ40" s="19" t="s">
        <v>0</v>
      </c>
      <c r="AK40" s="18">
        <v>0</v>
      </c>
      <c r="AL40" s="19" t="s">
        <v>0</v>
      </c>
      <c r="AM40" s="19" t="s">
        <v>0</v>
      </c>
      <c r="AN40" s="19" t="s">
        <v>0</v>
      </c>
      <c r="AO40" s="19" t="s">
        <v>0</v>
      </c>
      <c r="AP40" s="19" t="s">
        <v>0</v>
      </c>
      <c r="AQ40" s="21" t="s">
        <v>0</v>
      </c>
    </row>
    <row r="41" spans="1:43" ht="126" hidden="1" x14ac:dyDescent="0.25">
      <c r="A41" s="3" t="s">
        <v>59</v>
      </c>
      <c r="B41" s="2" t="s">
        <v>56</v>
      </c>
      <c r="C41" s="2" t="s">
        <v>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 t="e">
        <v>#VALUE!</v>
      </c>
      <c r="AE41" s="24">
        <v>0</v>
      </c>
      <c r="AF41" s="24" t="e">
        <v>#VALUE!</v>
      </c>
      <c r="AG41" s="24">
        <v>0</v>
      </c>
      <c r="AH41" s="24" t="e">
        <v>#VALUE!</v>
      </c>
      <c r="AI41" s="24">
        <v>0</v>
      </c>
      <c r="AJ41" s="19" t="s">
        <v>0</v>
      </c>
      <c r="AK41" s="18">
        <v>0</v>
      </c>
      <c r="AL41" s="19" t="s">
        <v>0</v>
      </c>
      <c r="AM41" s="19" t="s">
        <v>0</v>
      </c>
      <c r="AN41" s="19" t="s">
        <v>0</v>
      </c>
      <c r="AO41" s="19" t="s">
        <v>0</v>
      </c>
      <c r="AP41" s="19" t="s">
        <v>0</v>
      </c>
      <c r="AQ41" s="21" t="s">
        <v>0</v>
      </c>
    </row>
    <row r="42" spans="1:43" ht="110.25" hidden="1" x14ac:dyDescent="0.25">
      <c r="A42" s="3" t="s">
        <v>59</v>
      </c>
      <c r="B42" s="2" t="s">
        <v>55</v>
      </c>
      <c r="C42" s="2" t="s">
        <v>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 t="e">
        <v>#VALUE!</v>
      </c>
      <c r="AE42" s="24">
        <v>0</v>
      </c>
      <c r="AF42" s="24" t="e">
        <v>#VALUE!</v>
      </c>
      <c r="AG42" s="24">
        <v>0</v>
      </c>
      <c r="AH42" s="24" t="e">
        <v>#VALUE!</v>
      </c>
      <c r="AI42" s="24">
        <v>0</v>
      </c>
      <c r="AJ42" s="19" t="s">
        <v>0</v>
      </c>
      <c r="AK42" s="18">
        <v>0</v>
      </c>
      <c r="AL42" s="19" t="s">
        <v>0</v>
      </c>
      <c r="AM42" s="19" t="s">
        <v>0</v>
      </c>
      <c r="AN42" s="19" t="s">
        <v>0</v>
      </c>
      <c r="AO42" s="19" t="s">
        <v>0</v>
      </c>
      <c r="AP42" s="19" t="s">
        <v>0</v>
      </c>
      <c r="AQ42" s="21" t="s">
        <v>0</v>
      </c>
    </row>
    <row r="43" spans="1:43" ht="126" hidden="1" x14ac:dyDescent="0.25">
      <c r="A43" s="3" t="s">
        <v>59</v>
      </c>
      <c r="B43" s="2" t="s">
        <v>58</v>
      </c>
      <c r="C43" s="2" t="s">
        <v>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 t="e">
        <v>#VALUE!</v>
      </c>
      <c r="AE43" s="24">
        <v>0</v>
      </c>
      <c r="AF43" s="24" t="e">
        <v>#VALUE!</v>
      </c>
      <c r="AG43" s="24">
        <v>0</v>
      </c>
      <c r="AH43" s="24" t="e">
        <v>#VALUE!</v>
      </c>
      <c r="AI43" s="24">
        <v>0</v>
      </c>
      <c r="AJ43" s="19" t="s">
        <v>0</v>
      </c>
      <c r="AK43" s="18">
        <v>0</v>
      </c>
      <c r="AL43" s="19" t="s">
        <v>0</v>
      </c>
      <c r="AM43" s="19" t="s">
        <v>0</v>
      </c>
      <c r="AN43" s="19" t="s">
        <v>0</v>
      </c>
      <c r="AO43" s="19" t="s">
        <v>0</v>
      </c>
      <c r="AP43" s="19" t="s">
        <v>0</v>
      </c>
      <c r="AQ43" s="21" t="s">
        <v>0</v>
      </c>
    </row>
    <row r="44" spans="1:43" ht="47.25" hidden="1" x14ac:dyDescent="0.25">
      <c r="A44" s="3" t="s">
        <v>54</v>
      </c>
      <c r="B44" s="2" t="s">
        <v>57</v>
      </c>
      <c r="C44" s="2" t="s">
        <v>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 t="e">
        <v>#VALUE!</v>
      </c>
      <c r="AE44" s="24">
        <v>0</v>
      </c>
      <c r="AF44" s="24" t="e">
        <v>#VALUE!</v>
      </c>
      <c r="AG44" s="24">
        <v>0</v>
      </c>
      <c r="AH44" s="24" t="e">
        <v>#VALUE!</v>
      </c>
      <c r="AI44" s="24">
        <v>0</v>
      </c>
      <c r="AJ44" s="19" t="s">
        <v>0</v>
      </c>
      <c r="AK44" s="18">
        <v>0</v>
      </c>
      <c r="AL44" s="19" t="s">
        <v>0</v>
      </c>
      <c r="AM44" s="19" t="s">
        <v>0</v>
      </c>
      <c r="AN44" s="19" t="s">
        <v>0</v>
      </c>
      <c r="AO44" s="19" t="s">
        <v>0</v>
      </c>
      <c r="AP44" s="19" t="s">
        <v>0</v>
      </c>
      <c r="AQ44" s="21" t="s">
        <v>0</v>
      </c>
    </row>
    <row r="45" spans="1:43" ht="126" hidden="1" x14ac:dyDescent="0.25">
      <c r="A45" s="3" t="s">
        <v>54</v>
      </c>
      <c r="B45" s="2" t="s">
        <v>56</v>
      </c>
      <c r="C45" s="2" t="s">
        <v>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 t="e">
        <v>#VALUE!</v>
      </c>
      <c r="AE45" s="24">
        <v>0</v>
      </c>
      <c r="AF45" s="24" t="e">
        <v>#VALUE!</v>
      </c>
      <c r="AG45" s="24">
        <v>0</v>
      </c>
      <c r="AH45" s="24" t="e">
        <v>#VALUE!</v>
      </c>
      <c r="AI45" s="24">
        <v>0</v>
      </c>
      <c r="AJ45" s="19" t="s">
        <v>0</v>
      </c>
      <c r="AK45" s="18">
        <v>0</v>
      </c>
      <c r="AL45" s="19" t="s">
        <v>0</v>
      </c>
      <c r="AM45" s="19" t="s">
        <v>0</v>
      </c>
      <c r="AN45" s="19" t="s">
        <v>0</v>
      </c>
      <c r="AO45" s="19" t="s">
        <v>0</v>
      </c>
      <c r="AP45" s="19" t="s">
        <v>0</v>
      </c>
      <c r="AQ45" s="21" t="s">
        <v>0</v>
      </c>
    </row>
    <row r="46" spans="1:43" ht="110.25" hidden="1" x14ac:dyDescent="0.25">
      <c r="A46" s="3" t="s">
        <v>54</v>
      </c>
      <c r="B46" s="2" t="s">
        <v>55</v>
      </c>
      <c r="C46" s="2" t="s">
        <v>1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 t="e">
        <v>#VALUE!</v>
      </c>
      <c r="AE46" s="24">
        <v>0</v>
      </c>
      <c r="AF46" s="24" t="e">
        <v>#VALUE!</v>
      </c>
      <c r="AG46" s="24">
        <v>0</v>
      </c>
      <c r="AH46" s="24" t="e">
        <v>#VALUE!</v>
      </c>
      <c r="AI46" s="24">
        <v>0</v>
      </c>
      <c r="AJ46" s="19" t="s">
        <v>0</v>
      </c>
      <c r="AK46" s="18">
        <v>0</v>
      </c>
      <c r="AL46" s="19" t="s">
        <v>0</v>
      </c>
      <c r="AM46" s="19" t="s">
        <v>0</v>
      </c>
      <c r="AN46" s="19" t="s">
        <v>0</v>
      </c>
      <c r="AO46" s="19" t="s">
        <v>0</v>
      </c>
      <c r="AP46" s="19" t="s">
        <v>0</v>
      </c>
      <c r="AQ46" s="21" t="s">
        <v>0</v>
      </c>
    </row>
    <row r="47" spans="1:43" ht="126" hidden="1" x14ac:dyDescent="0.25">
      <c r="A47" s="3" t="s">
        <v>54</v>
      </c>
      <c r="B47" s="2" t="s">
        <v>53</v>
      </c>
      <c r="C47" s="2" t="s">
        <v>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 t="e">
        <v>#VALUE!</v>
      </c>
      <c r="AE47" s="24">
        <v>0</v>
      </c>
      <c r="AF47" s="24" t="e">
        <v>#VALUE!</v>
      </c>
      <c r="AG47" s="24">
        <v>0</v>
      </c>
      <c r="AH47" s="24" t="e">
        <v>#VALUE!</v>
      </c>
      <c r="AI47" s="24">
        <v>0</v>
      </c>
      <c r="AJ47" s="19" t="s">
        <v>0</v>
      </c>
      <c r="AK47" s="18">
        <v>0</v>
      </c>
      <c r="AL47" s="19" t="s">
        <v>0</v>
      </c>
      <c r="AM47" s="19" t="s">
        <v>0</v>
      </c>
      <c r="AN47" s="19" t="s">
        <v>0</v>
      </c>
      <c r="AO47" s="19" t="s">
        <v>0</v>
      </c>
      <c r="AP47" s="19" t="s">
        <v>0</v>
      </c>
      <c r="AQ47" s="21" t="s">
        <v>0</v>
      </c>
    </row>
    <row r="48" spans="1:43" ht="94.5" hidden="1" x14ac:dyDescent="0.25">
      <c r="A48" s="3" t="s">
        <v>52</v>
      </c>
      <c r="B48" s="2" t="s">
        <v>51</v>
      </c>
      <c r="C48" s="2" t="s">
        <v>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 t="e">
        <v>#VALUE!</v>
      </c>
      <c r="AE48" s="24">
        <v>0</v>
      </c>
      <c r="AF48" s="24" t="e">
        <v>#VALUE!</v>
      </c>
      <c r="AG48" s="24">
        <v>0</v>
      </c>
      <c r="AH48" s="24" t="e">
        <v>#VALUE!</v>
      </c>
      <c r="AI48" s="24">
        <v>0</v>
      </c>
      <c r="AJ48" s="19" t="s">
        <v>0</v>
      </c>
      <c r="AK48" s="18">
        <v>0</v>
      </c>
      <c r="AL48" s="19" t="s">
        <v>0</v>
      </c>
      <c r="AM48" s="19" t="s">
        <v>0</v>
      </c>
      <c r="AN48" s="19" t="s">
        <v>0</v>
      </c>
      <c r="AO48" s="19" t="s">
        <v>0</v>
      </c>
      <c r="AP48" s="19" t="s">
        <v>0</v>
      </c>
      <c r="AQ48" s="21" t="s">
        <v>0</v>
      </c>
    </row>
    <row r="49" spans="1:43" ht="78.75" hidden="1" x14ac:dyDescent="0.25">
      <c r="A49" s="3" t="s">
        <v>50</v>
      </c>
      <c r="B49" s="2" t="s">
        <v>49</v>
      </c>
      <c r="C49" s="2" t="s">
        <v>1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 t="e">
        <v>#VALUE!</v>
      </c>
      <c r="AE49" s="24">
        <v>0</v>
      </c>
      <c r="AF49" s="24" t="e">
        <v>#VALUE!</v>
      </c>
      <c r="AG49" s="24">
        <v>0</v>
      </c>
      <c r="AH49" s="24" t="e">
        <v>#VALUE!</v>
      </c>
      <c r="AI49" s="24">
        <v>0</v>
      </c>
      <c r="AJ49" s="19" t="s">
        <v>0</v>
      </c>
      <c r="AK49" s="18">
        <v>0</v>
      </c>
      <c r="AL49" s="19" t="s">
        <v>0</v>
      </c>
      <c r="AM49" s="19" t="s">
        <v>0</v>
      </c>
      <c r="AN49" s="19" t="s">
        <v>0</v>
      </c>
      <c r="AO49" s="19" t="s">
        <v>0</v>
      </c>
      <c r="AP49" s="19" t="s">
        <v>0</v>
      </c>
      <c r="AQ49" s="21" t="s">
        <v>0</v>
      </c>
    </row>
    <row r="50" spans="1:43" ht="78.75" hidden="1" x14ac:dyDescent="0.25">
      <c r="A50" s="4" t="s">
        <v>158</v>
      </c>
      <c r="B50" s="1" t="s">
        <v>259</v>
      </c>
      <c r="C50" s="4" t="s">
        <v>159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 t="e">
        <v>#VALUE!</v>
      </c>
      <c r="AE50" s="24">
        <v>0</v>
      </c>
      <c r="AF50" s="24" t="e">
        <v>#VALUE!</v>
      </c>
      <c r="AG50" s="24">
        <v>0</v>
      </c>
      <c r="AH50" s="24" t="e">
        <v>#VALUE!</v>
      </c>
      <c r="AI50" s="24">
        <v>0</v>
      </c>
      <c r="AJ50" s="19" t="s">
        <v>0</v>
      </c>
      <c r="AK50" s="19">
        <v>0</v>
      </c>
      <c r="AL50" s="19" t="s">
        <v>0</v>
      </c>
      <c r="AM50" s="19" t="s">
        <v>0</v>
      </c>
      <c r="AN50" s="19" t="s">
        <v>0</v>
      </c>
      <c r="AO50" s="19" t="s">
        <v>0</v>
      </c>
      <c r="AP50" s="19" t="s">
        <v>0</v>
      </c>
      <c r="AQ50" s="21" t="s">
        <v>0</v>
      </c>
    </row>
    <row r="51" spans="1:43" ht="94.5" hidden="1" x14ac:dyDescent="0.25">
      <c r="A51" s="3" t="s">
        <v>48</v>
      </c>
      <c r="B51" s="2" t="s">
        <v>47</v>
      </c>
      <c r="C51" s="2" t="s">
        <v>1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 t="e">
        <v>#VALUE!</v>
      </c>
      <c r="AE51" s="24">
        <v>0</v>
      </c>
      <c r="AF51" s="24" t="e">
        <v>#VALUE!</v>
      </c>
      <c r="AG51" s="24">
        <v>0</v>
      </c>
      <c r="AH51" s="24" t="e">
        <v>#VALUE!</v>
      </c>
      <c r="AI51" s="24">
        <v>0</v>
      </c>
      <c r="AJ51" s="19" t="s">
        <v>0</v>
      </c>
      <c r="AK51" s="18">
        <v>0</v>
      </c>
      <c r="AL51" s="19" t="s">
        <v>0</v>
      </c>
      <c r="AM51" s="19" t="s">
        <v>0</v>
      </c>
      <c r="AN51" s="19" t="s">
        <v>0</v>
      </c>
      <c r="AO51" s="19" t="s">
        <v>0</v>
      </c>
      <c r="AP51" s="19" t="s">
        <v>0</v>
      </c>
      <c r="AQ51" s="21" t="s">
        <v>0</v>
      </c>
    </row>
    <row r="52" spans="1:43" ht="47.25" x14ac:dyDescent="0.25">
      <c r="A52" s="3" t="s">
        <v>46</v>
      </c>
      <c r="B52" s="2" t="s">
        <v>45</v>
      </c>
      <c r="C52" s="2" t="s">
        <v>1</v>
      </c>
      <c r="D52" s="24">
        <v>0</v>
      </c>
      <c r="E52" s="27">
        <v>2</v>
      </c>
      <c r="F52" s="24">
        <v>0</v>
      </c>
      <c r="G52" s="24">
        <v>0</v>
      </c>
      <c r="H52" s="24">
        <v>0</v>
      </c>
      <c r="I52" s="24">
        <v>0</v>
      </c>
      <c r="J52" s="27">
        <f>J90</f>
        <v>74</v>
      </c>
      <c r="K52" s="24">
        <v>0</v>
      </c>
      <c r="L52" s="24">
        <v>0</v>
      </c>
      <c r="M52" s="27">
        <v>3</v>
      </c>
      <c r="N52" s="24">
        <v>0</v>
      </c>
      <c r="O52" s="24">
        <v>0</v>
      </c>
      <c r="P52" s="24">
        <v>0</v>
      </c>
      <c r="Q52" s="24">
        <v>0</v>
      </c>
      <c r="R52" s="27">
        <v>106</v>
      </c>
      <c r="S52" s="24">
        <v>0</v>
      </c>
      <c r="T52" s="24">
        <v>0</v>
      </c>
      <c r="U52" s="27">
        <v>7.9399999999999995</v>
      </c>
      <c r="V52" s="24">
        <v>0</v>
      </c>
      <c r="W52" s="24">
        <v>0</v>
      </c>
      <c r="X52" s="27">
        <v>0.4</v>
      </c>
      <c r="Y52" s="24">
        <v>0</v>
      </c>
      <c r="Z52" s="27">
        <v>0</v>
      </c>
      <c r="AA52" s="24">
        <v>0</v>
      </c>
      <c r="AB52" s="24">
        <v>0</v>
      </c>
      <c r="AC52" s="24">
        <v>10.261666666666668</v>
      </c>
      <c r="AD52" s="24">
        <v>1.25</v>
      </c>
      <c r="AE52" s="24">
        <v>0</v>
      </c>
      <c r="AF52" s="24">
        <v>1.0099999999999998</v>
      </c>
      <c r="AG52" s="24">
        <v>0</v>
      </c>
      <c r="AH52" s="24">
        <v>354</v>
      </c>
      <c r="AI52" s="24">
        <v>0</v>
      </c>
      <c r="AJ52" s="19" t="s">
        <v>0</v>
      </c>
      <c r="AK52" s="18">
        <v>23.201666666666668</v>
      </c>
      <c r="AL52" s="18">
        <v>1.25</v>
      </c>
      <c r="AM52" s="19" t="s">
        <v>0</v>
      </c>
      <c r="AN52" s="18">
        <v>1.41</v>
      </c>
      <c r="AO52" s="19" t="s">
        <v>0</v>
      </c>
      <c r="AP52" s="19">
        <v>534</v>
      </c>
      <c r="AQ52" s="21" t="s">
        <v>0</v>
      </c>
    </row>
    <row r="53" spans="1:43" ht="78.75" x14ac:dyDescent="0.25">
      <c r="A53" s="3" t="s">
        <v>44</v>
      </c>
      <c r="B53" s="2" t="s">
        <v>43</v>
      </c>
      <c r="C53" s="2" t="s">
        <v>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7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3</v>
      </c>
      <c r="AD53" s="24">
        <v>1.25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19" t="s">
        <v>0</v>
      </c>
      <c r="AK53" s="18">
        <v>3</v>
      </c>
      <c r="AL53" s="18">
        <v>1.25</v>
      </c>
      <c r="AM53" s="19" t="s">
        <v>0</v>
      </c>
      <c r="AN53" s="19" t="s">
        <v>0</v>
      </c>
      <c r="AO53" s="19" t="s">
        <v>0</v>
      </c>
      <c r="AP53" s="19" t="s">
        <v>0</v>
      </c>
      <c r="AQ53" s="21" t="s">
        <v>0</v>
      </c>
    </row>
    <row r="54" spans="1:43" ht="31.5" x14ac:dyDescent="0.25">
      <c r="A54" s="3" t="s">
        <v>42</v>
      </c>
      <c r="B54" s="2" t="s">
        <v>41</v>
      </c>
      <c r="C54" s="2" t="s">
        <v>1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3</v>
      </c>
      <c r="AD54" s="24">
        <v>1.25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19" t="s">
        <v>0</v>
      </c>
      <c r="AK54" s="18">
        <v>3</v>
      </c>
      <c r="AL54" s="18">
        <v>1.25</v>
      </c>
      <c r="AM54" s="19" t="s">
        <v>0</v>
      </c>
      <c r="AN54" s="19" t="s">
        <v>0</v>
      </c>
      <c r="AO54" s="19" t="s">
        <v>0</v>
      </c>
      <c r="AP54" s="19" t="s">
        <v>0</v>
      </c>
      <c r="AQ54" s="21" t="s">
        <v>0</v>
      </c>
    </row>
    <row r="55" spans="1:43" ht="63" x14ac:dyDescent="0.25">
      <c r="A55" s="4" t="s">
        <v>160</v>
      </c>
      <c r="B55" s="1" t="s">
        <v>161</v>
      </c>
      <c r="C55" s="1" t="s">
        <v>162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3</v>
      </c>
      <c r="AD55" s="24">
        <v>1.25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19" t="s">
        <v>0</v>
      </c>
      <c r="AK55" s="19">
        <v>3</v>
      </c>
      <c r="AL55" s="19">
        <v>1.25</v>
      </c>
      <c r="AM55" s="19" t="s">
        <v>0</v>
      </c>
      <c r="AN55" s="19" t="s">
        <v>0</v>
      </c>
      <c r="AO55" s="19" t="s">
        <v>0</v>
      </c>
      <c r="AP55" s="19" t="s">
        <v>0</v>
      </c>
      <c r="AQ55" s="21" t="s">
        <v>0</v>
      </c>
    </row>
    <row r="56" spans="1:43" ht="47.25" hidden="1" x14ac:dyDescent="0.25">
      <c r="A56" s="4" t="s">
        <v>163</v>
      </c>
      <c r="B56" s="1" t="s">
        <v>164</v>
      </c>
      <c r="C56" s="1" t="s">
        <v>165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 t="e">
        <v>#VALUE!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19" t="s">
        <v>0</v>
      </c>
      <c r="AK56" s="19">
        <v>0</v>
      </c>
      <c r="AL56" s="19" t="s">
        <v>0</v>
      </c>
      <c r="AM56" s="19" t="s">
        <v>0</v>
      </c>
      <c r="AN56" s="19" t="s">
        <v>0</v>
      </c>
      <c r="AO56" s="19" t="s">
        <v>0</v>
      </c>
      <c r="AP56" s="19" t="s">
        <v>0</v>
      </c>
      <c r="AQ56" s="21" t="s">
        <v>0</v>
      </c>
    </row>
    <row r="57" spans="1:43" ht="47.25" hidden="1" x14ac:dyDescent="0.25">
      <c r="A57" s="4" t="s">
        <v>166</v>
      </c>
      <c r="B57" s="1" t="s">
        <v>167</v>
      </c>
      <c r="C57" s="1" t="s">
        <v>168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 t="e">
        <v>#VALUE!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19" t="s">
        <v>0</v>
      </c>
      <c r="AK57" s="19">
        <v>0</v>
      </c>
      <c r="AL57" s="19" t="s">
        <v>0</v>
      </c>
      <c r="AM57" s="19" t="s">
        <v>0</v>
      </c>
      <c r="AN57" s="19" t="s">
        <v>0</v>
      </c>
      <c r="AO57" s="19" t="s">
        <v>0</v>
      </c>
      <c r="AP57" s="19" t="s">
        <v>0</v>
      </c>
      <c r="AQ57" s="21" t="s">
        <v>0</v>
      </c>
    </row>
    <row r="58" spans="1:43" ht="47.25" hidden="1" x14ac:dyDescent="0.25">
      <c r="A58" s="4" t="s">
        <v>169</v>
      </c>
      <c r="B58" s="1" t="s">
        <v>170</v>
      </c>
      <c r="C58" s="1" t="s">
        <v>260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 t="e">
        <v>#VALUE!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19" t="s">
        <v>0</v>
      </c>
      <c r="AK58" s="19">
        <v>0</v>
      </c>
      <c r="AL58" s="19" t="s">
        <v>0</v>
      </c>
      <c r="AM58" s="19" t="s">
        <v>0</v>
      </c>
      <c r="AN58" s="19" t="s">
        <v>0</v>
      </c>
      <c r="AO58" s="19" t="s">
        <v>0</v>
      </c>
      <c r="AP58" s="19" t="s">
        <v>0</v>
      </c>
      <c r="AQ58" s="21" t="s">
        <v>0</v>
      </c>
    </row>
    <row r="59" spans="1:43" ht="47.25" hidden="1" x14ac:dyDescent="0.25">
      <c r="A59" s="1" t="s">
        <v>171</v>
      </c>
      <c r="B59" s="1" t="s">
        <v>172</v>
      </c>
      <c r="C59" s="1" t="s">
        <v>173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 t="e">
        <v>#VALUE!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19" t="s">
        <v>0</v>
      </c>
      <c r="AK59" s="19">
        <v>0</v>
      </c>
      <c r="AL59" s="19" t="s">
        <v>0</v>
      </c>
      <c r="AM59" s="19" t="s">
        <v>0</v>
      </c>
      <c r="AN59" s="19" t="s">
        <v>0</v>
      </c>
      <c r="AO59" s="19" t="s">
        <v>0</v>
      </c>
      <c r="AP59" s="19" t="s">
        <v>0</v>
      </c>
      <c r="AQ59" s="21" t="s">
        <v>0</v>
      </c>
    </row>
    <row r="60" spans="1:43" ht="47.25" hidden="1" x14ac:dyDescent="0.25">
      <c r="A60" s="1" t="s">
        <v>174</v>
      </c>
      <c r="B60" s="1" t="s">
        <v>175</v>
      </c>
      <c r="C60" s="1" t="s">
        <v>176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 t="e">
        <v>#VALUE!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19" t="s">
        <v>0</v>
      </c>
      <c r="AK60" s="19">
        <v>0</v>
      </c>
      <c r="AL60" s="19" t="s">
        <v>0</v>
      </c>
      <c r="AM60" s="19" t="s">
        <v>0</v>
      </c>
      <c r="AN60" s="19" t="s">
        <v>0</v>
      </c>
      <c r="AO60" s="19" t="s">
        <v>0</v>
      </c>
      <c r="AP60" s="19" t="s">
        <v>0</v>
      </c>
      <c r="AQ60" s="21" t="s">
        <v>0</v>
      </c>
    </row>
    <row r="61" spans="1:43" ht="47.25" hidden="1" x14ac:dyDescent="0.25">
      <c r="A61" s="1" t="s">
        <v>177</v>
      </c>
      <c r="B61" s="1" t="s">
        <v>178</v>
      </c>
      <c r="C61" s="1" t="s">
        <v>179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 t="e">
        <v>#VALUE!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19" t="s">
        <v>0</v>
      </c>
      <c r="AK61" s="19">
        <v>0</v>
      </c>
      <c r="AL61" s="19" t="s">
        <v>0</v>
      </c>
      <c r="AM61" s="19" t="s">
        <v>0</v>
      </c>
      <c r="AN61" s="19" t="s">
        <v>0</v>
      </c>
      <c r="AO61" s="19" t="s">
        <v>0</v>
      </c>
      <c r="AP61" s="19" t="s">
        <v>0</v>
      </c>
      <c r="AQ61" s="21" t="s">
        <v>0</v>
      </c>
    </row>
    <row r="62" spans="1:43" ht="47.25" hidden="1" x14ac:dyDescent="0.25">
      <c r="A62" s="1" t="s">
        <v>180</v>
      </c>
      <c r="B62" s="1" t="s">
        <v>181</v>
      </c>
      <c r="C62" s="1" t="s">
        <v>182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 t="e">
        <v>#VALUE!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19" t="s">
        <v>0</v>
      </c>
      <c r="AK62" s="19">
        <v>0</v>
      </c>
      <c r="AL62" s="19" t="s">
        <v>0</v>
      </c>
      <c r="AM62" s="19" t="s">
        <v>0</v>
      </c>
      <c r="AN62" s="19" t="s">
        <v>0</v>
      </c>
      <c r="AO62" s="19" t="s">
        <v>0</v>
      </c>
      <c r="AP62" s="19" t="s">
        <v>0</v>
      </c>
      <c r="AQ62" s="21" t="s">
        <v>0</v>
      </c>
    </row>
    <row r="63" spans="1:43" ht="47.25" hidden="1" x14ac:dyDescent="0.25">
      <c r="A63" s="1" t="s">
        <v>183</v>
      </c>
      <c r="B63" s="1" t="s">
        <v>184</v>
      </c>
      <c r="C63" s="1" t="s">
        <v>185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 t="e">
        <v>#VALUE!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19" t="s">
        <v>0</v>
      </c>
      <c r="AK63" s="19">
        <v>0</v>
      </c>
      <c r="AL63" s="19" t="s">
        <v>0</v>
      </c>
      <c r="AM63" s="19" t="s">
        <v>0</v>
      </c>
      <c r="AN63" s="19" t="s">
        <v>0</v>
      </c>
      <c r="AO63" s="19" t="s">
        <v>0</v>
      </c>
      <c r="AP63" s="19" t="s">
        <v>0</v>
      </c>
      <c r="AQ63" s="21" t="s">
        <v>0</v>
      </c>
    </row>
    <row r="64" spans="1:43" ht="47.25" hidden="1" x14ac:dyDescent="0.25">
      <c r="A64" s="1" t="s">
        <v>186</v>
      </c>
      <c r="B64" s="1" t="s">
        <v>187</v>
      </c>
      <c r="C64" s="1" t="s">
        <v>188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 t="e">
        <v>#VALUE!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19" t="s">
        <v>0</v>
      </c>
      <c r="AK64" s="19">
        <v>0</v>
      </c>
      <c r="AL64" s="19" t="s">
        <v>0</v>
      </c>
      <c r="AM64" s="19" t="s">
        <v>0</v>
      </c>
      <c r="AN64" s="19" t="s">
        <v>0</v>
      </c>
      <c r="AO64" s="19" t="s">
        <v>0</v>
      </c>
      <c r="AP64" s="19" t="s">
        <v>0</v>
      </c>
      <c r="AQ64" s="21" t="s">
        <v>0</v>
      </c>
    </row>
    <row r="65" spans="1:43" ht="47.25" hidden="1" x14ac:dyDescent="0.25">
      <c r="A65" s="1" t="s">
        <v>189</v>
      </c>
      <c r="B65" s="1" t="s">
        <v>190</v>
      </c>
      <c r="C65" s="1" t="s">
        <v>191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 t="e">
        <v>#VALUE!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19" t="s">
        <v>0</v>
      </c>
      <c r="AK65" s="19">
        <v>0</v>
      </c>
      <c r="AL65" s="19" t="s">
        <v>0</v>
      </c>
      <c r="AM65" s="19" t="s">
        <v>0</v>
      </c>
      <c r="AN65" s="19" t="s">
        <v>0</v>
      </c>
      <c r="AO65" s="19" t="s">
        <v>0</v>
      </c>
      <c r="AP65" s="19" t="s">
        <v>0</v>
      </c>
      <c r="AQ65" s="21" t="s">
        <v>0</v>
      </c>
    </row>
    <row r="66" spans="1:43" ht="47.25" hidden="1" x14ac:dyDescent="0.25">
      <c r="A66" s="1" t="s">
        <v>192</v>
      </c>
      <c r="B66" s="1" t="s">
        <v>193</v>
      </c>
      <c r="C66" s="1" t="s">
        <v>194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 t="e">
        <v>#VALUE!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19" t="s">
        <v>0</v>
      </c>
      <c r="AK66" s="19">
        <v>0</v>
      </c>
      <c r="AL66" s="19" t="s">
        <v>0</v>
      </c>
      <c r="AM66" s="19" t="s">
        <v>0</v>
      </c>
      <c r="AN66" s="19" t="s">
        <v>0</v>
      </c>
      <c r="AO66" s="19" t="s">
        <v>0</v>
      </c>
      <c r="AP66" s="19" t="s">
        <v>0</v>
      </c>
      <c r="AQ66" s="21" t="s">
        <v>0</v>
      </c>
    </row>
    <row r="67" spans="1:43" ht="47.25" hidden="1" x14ac:dyDescent="0.25">
      <c r="A67" s="1" t="s">
        <v>195</v>
      </c>
      <c r="B67" s="1" t="s">
        <v>196</v>
      </c>
      <c r="C67" s="1" t="s">
        <v>197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 t="e">
        <v>#VALUE!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19" t="s">
        <v>0</v>
      </c>
      <c r="AK67" s="19">
        <v>0</v>
      </c>
      <c r="AL67" s="19" t="s">
        <v>0</v>
      </c>
      <c r="AM67" s="19" t="s">
        <v>0</v>
      </c>
      <c r="AN67" s="19" t="s">
        <v>0</v>
      </c>
      <c r="AO67" s="19" t="s">
        <v>0</v>
      </c>
      <c r="AP67" s="19" t="s">
        <v>0</v>
      </c>
      <c r="AQ67" s="21" t="s">
        <v>0</v>
      </c>
    </row>
    <row r="68" spans="1:43" ht="47.25" hidden="1" x14ac:dyDescent="0.25">
      <c r="A68" s="1" t="s">
        <v>198</v>
      </c>
      <c r="B68" s="1" t="s">
        <v>199</v>
      </c>
      <c r="C68" s="1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 t="e">
        <v>#VALUE!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19" t="s">
        <v>0</v>
      </c>
      <c r="AK68" s="19">
        <v>0</v>
      </c>
      <c r="AL68" s="19" t="s">
        <v>0</v>
      </c>
      <c r="AM68" s="19" t="s">
        <v>0</v>
      </c>
      <c r="AN68" s="19" t="s">
        <v>0</v>
      </c>
      <c r="AO68" s="19" t="s">
        <v>0</v>
      </c>
      <c r="AP68" s="19" t="s">
        <v>0</v>
      </c>
      <c r="AQ68" s="21" t="s">
        <v>0</v>
      </c>
    </row>
    <row r="69" spans="1:43" ht="47.25" hidden="1" x14ac:dyDescent="0.25">
      <c r="A69" s="1" t="s">
        <v>201</v>
      </c>
      <c r="B69" s="1" t="s">
        <v>202</v>
      </c>
      <c r="C69" s="1" t="s">
        <v>203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 t="e">
        <v>#VALUE!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19" t="s">
        <v>0</v>
      </c>
      <c r="AK69" s="19">
        <v>0</v>
      </c>
      <c r="AL69" s="19" t="s">
        <v>0</v>
      </c>
      <c r="AM69" s="19" t="s">
        <v>0</v>
      </c>
      <c r="AN69" s="19" t="s">
        <v>0</v>
      </c>
      <c r="AO69" s="19" t="s">
        <v>0</v>
      </c>
      <c r="AP69" s="19" t="s">
        <v>0</v>
      </c>
      <c r="AQ69" s="21" t="s">
        <v>0</v>
      </c>
    </row>
    <row r="70" spans="1:43" ht="47.25" hidden="1" x14ac:dyDescent="0.25">
      <c r="A70" s="1" t="s">
        <v>204</v>
      </c>
      <c r="B70" s="1" t="s">
        <v>205</v>
      </c>
      <c r="C70" s="1" t="s">
        <v>206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 t="e">
        <v>#VALUE!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19" t="s">
        <v>0</v>
      </c>
      <c r="AK70" s="19">
        <v>0</v>
      </c>
      <c r="AL70" s="19" t="s">
        <v>0</v>
      </c>
      <c r="AM70" s="19" t="s">
        <v>0</v>
      </c>
      <c r="AN70" s="19" t="s">
        <v>0</v>
      </c>
      <c r="AO70" s="19" t="s">
        <v>0</v>
      </c>
      <c r="AP70" s="19" t="s">
        <v>0</v>
      </c>
      <c r="AQ70" s="21" t="s">
        <v>0</v>
      </c>
    </row>
    <row r="71" spans="1:43" ht="47.25" hidden="1" x14ac:dyDescent="0.25">
      <c r="A71" s="1" t="s">
        <v>207</v>
      </c>
      <c r="B71" s="1" t="s">
        <v>208</v>
      </c>
      <c r="C71" s="1" t="s">
        <v>209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 t="e">
        <v>#VALUE!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19" t="s">
        <v>0</v>
      </c>
      <c r="AK71" s="19">
        <v>0</v>
      </c>
      <c r="AL71" s="19" t="s">
        <v>0</v>
      </c>
      <c r="AM71" s="19" t="s">
        <v>0</v>
      </c>
      <c r="AN71" s="19" t="s">
        <v>0</v>
      </c>
      <c r="AO71" s="19" t="s">
        <v>0</v>
      </c>
      <c r="AP71" s="19" t="s">
        <v>0</v>
      </c>
      <c r="AQ71" s="21" t="s">
        <v>0</v>
      </c>
    </row>
    <row r="72" spans="1:43" ht="47.25" hidden="1" x14ac:dyDescent="0.25">
      <c r="A72" s="1" t="s">
        <v>210</v>
      </c>
      <c r="B72" s="1" t="s">
        <v>211</v>
      </c>
      <c r="C72" s="1" t="s">
        <v>212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 t="e">
        <v>#VALUE!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19" t="s">
        <v>0</v>
      </c>
      <c r="AK72" s="19">
        <v>0</v>
      </c>
      <c r="AL72" s="19" t="s">
        <v>0</v>
      </c>
      <c r="AM72" s="19" t="s">
        <v>0</v>
      </c>
      <c r="AN72" s="19" t="s">
        <v>0</v>
      </c>
      <c r="AO72" s="19" t="s">
        <v>0</v>
      </c>
      <c r="AP72" s="19" t="s">
        <v>0</v>
      </c>
      <c r="AQ72" s="21" t="s">
        <v>0</v>
      </c>
    </row>
    <row r="73" spans="1:43" ht="47.25" hidden="1" x14ac:dyDescent="0.25">
      <c r="A73" s="1" t="s">
        <v>213</v>
      </c>
      <c r="B73" s="1" t="s">
        <v>214</v>
      </c>
      <c r="C73" s="1" t="s">
        <v>215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 t="e">
        <v>#VALUE!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19" t="s">
        <v>0</v>
      </c>
      <c r="AK73" s="19">
        <v>0</v>
      </c>
      <c r="AL73" s="19" t="s">
        <v>0</v>
      </c>
      <c r="AM73" s="19" t="s">
        <v>0</v>
      </c>
      <c r="AN73" s="19" t="s">
        <v>0</v>
      </c>
      <c r="AO73" s="19" t="s">
        <v>0</v>
      </c>
      <c r="AP73" s="19" t="s">
        <v>0</v>
      </c>
      <c r="AQ73" s="21" t="s">
        <v>0</v>
      </c>
    </row>
    <row r="74" spans="1:43" ht="47.25" hidden="1" x14ac:dyDescent="0.25">
      <c r="A74" s="1" t="s">
        <v>216</v>
      </c>
      <c r="B74" s="1" t="s">
        <v>217</v>
      </c>
      <c r="C74" s="1" t="s">
        <v>218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 t="e">
        <v>#VALUE!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19" t="s">
        <v>0</v>
      </c>
      <c r="AK74" s="19">
        <v>0</v>
      </c>
      <c r="AL74" s="19" t="s">
        <v>0</v>
      </c>
      <c r="AM74" s="19" t="s">
        <v>0</v>
      </c>
      <c r="AN74" s="19" t="s">
        <v>0</v>
      </c>
      <c r="AO74" s="19" t="s">
        <v>0</v>
      </c>
      <c r="AP74" s="19" t="s">
        <v>0</v>
      </c>
      <c r="AQ74" s="21" t="s">
        <v>0</v>
      </c>
    </row>
    <row r="75" spans="1:43" ht="47.25" hidden="1" x14ac:dyDescent="0.25">
      <c r="A75" s="1" t="s">
        <v>219</v>
      </c>
      <c r="B75" s="1" t="s">
        <v>220</v>
      </c>
      <c r="C75" s="1" t="s">
        <v>221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 t="e">
        <v>#VALUE!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19" t="s">
        <v>0</v>
      </c>
      <c r="AK75" s="19">
        <v>0</v>
      </c>
      <c r="AL75" s="19" t="s">
        <v>0</v>
      </c>
      <c r="AM75" s="19" t="s">
        <v>0</v>
      </c>
      <c r="AN75" s="19" t="s">
        <v>0</v>
      </c>
      <c r="AO75" s="19" t="s">
        <v>0</v>
      </c>
      <c r="AP75" s="19" t="s">
        <v>0</v>
      </c>
      <c r="AQ75" s="21" t="s">
        <v>0</v>
      </c>
    </row>
    <row r="76" spans="1:43" ht="31.5" x14ac:dyDescent="0.25">
      <c r="A76" s="1" t="s">
        <v>222</v>
      </c>
      <c r="B76" s="1" t="s">
        <v>223</v>
      </c>
      <c r="C76" s="1" t="s">
        <v>224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19" t="s">
        <v>0</v>
      </c>
      <c r="AK76" s="19">
        <v>0</v>
      </c>
      <c r="AL76" s="19" t="s">
        <v>0</v>
      </c>
      <c r="AM76" s="19" t="s">
        <v>0</v>
      </c>
      <c r="AN76" s="19" t="s">
        <v>0</v>
      </c>
      <c r="AO76" s="19" t="s">
        <v>0</v>
      </c>
      <c r="AP76" s="19" t="s">
        <v>0</v>
      </c>
      <c r="AQ76" s="21" t="s">
        <v>0</v>
      </c>
    </row>
    <row r="77" spans="1:43" ht="47.25" x14ac:dyDescent="0.25">
      <c r="A77" s="3" t="s">
        <v>40</v>
      </c>
      <c r="B77" s="2" t="s">
        <v>39</v>
      </c>
      <c r="C77" s="2" t="s">
        <v>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7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7">
        <v>2.94</v>
      </c>
      <c r="V77" s="24">
        <v>0</v>
      </c>
      <c r="W77" s="24">
        <v>0</v>
      </c>
      <c r="X77" s="27">
        <v>0.4</v>
      </c>
      <c r="Y77" s="24">
        <v>0</v>
      </c>
      <c r="Z77" s="24">
        <v>0</v>
      </c>
      <c r="AA77" s="24">
        <v>0</v>
      </c>
      <c r="AB77" s="24">
        <v>0</v>
      </c>
      <c r="AC77" s="24">
        <v>2.1516666666666668</v>
      </c>
      <c r="AD77" s="24">
        <v>0</v>
      </c>
      <c r="AE77" s="24">
        <v>0</v>
      </c>
      <c r="AF77" s="24">
        <v>1.0099999999999998</v>
      </c>
      <c r="AG77" s="24">
        <v>0</v>
      </c>
      <c r="AH77" s="24">
        <v>0</v>
      </c>
      <c r="AI77" s="24">
        <v>0</v>
      </c>
      <c r="AJ77" s="19" t="s">
        <v>0</v>
      </c>
      <c r="AK77" s="18">
        <v>5.0916666666666668</v>
      </c>
      <c r="AL77" s="19" t="s">
        <v>0</v>
      </c>
      <c r="AM77" s="19" t="s">
        <v>0</v>
      </c>
      <c r="AN77" s="18">
        <v>1.41</v>
      </c>
      <c r="AO77" s="19" t="s">
        <v>0</v>
      </c>
      <c r="AP77" s="19" t="s">
        <v>0</v>
      </c>
      <c r="AQ77" s="21" t="s">
        <v>0</v>
      </c>
    </row>
    <row r="78" spans="1:43" ht="31.5" x14ac:dyDescent="0.25">
      <c r="A78" s="3" t="s">
        <v>38</v>
      </c>
      <c r="B78" s="2" t="s">
        <v>37</v>
      </c>
      <c r="C78" s="2" t="s">
        <v>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7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7">
        <v>2.94</v>
      </c>
      <c r="V78" s="24">
        <v>0</v>
      </c>
      <c r="W78" s="24">
        <v>0</v>
      </c>
      <c r="X78" s="27">
        <v>0.4</v>
      </c>
      <c r="Y78" s="24">
        <v>0</v>
      </c>
      <c r="Z78" s="24">
        <v>0</v>
      </c>
      <c r="AA78" s="24">
        <v>0</v>
      </c>
      <c r="AB78" s="24">
        <v>0</v>
      </c>
      <c r="AC78" s="24">
        <v>2.1516666666666668</v>
      </c>
      <c r="AD78" s="24">
        <v>0</v>
      </c>
      <c r="AE78" s="24">
        <v>0</v>
      </c>
      <c r="AF78" s="24">
        <v>1.0099999999999998</v>
      </c>
      <c r="AG78" s="24">
        <v>0</v>
      </c>
      <c r="AH78" s="24">
        <v>0</v>
      </c>
      <c r="AI78" s="24">
        <v>0</v>
      </c>
      <c r="AJ78" s="19" t="s">
        <v>0</v>
      </c>
      <c r="AK78" s="18">
        <v>5.0916666666666668</v>
      </c>
      <c r="AL78" s="19" t="s">
        <v>0</v>
      </c>
      <c r="AM78" s="19" t="s">
        <v>0</v>
      </c>
      <c r="AN78" s="18">
        <v>1.41</v>
      </c>
      <c r="AO78" s="19" t="s">
        <v>0</v>
      </c>
      <c r="AP78" s="19" t="s">
        <v>0</v>
      </c>
      <c r="AQ78" s="21" t="s">
        <v>0</v>
      </c>
    </row>
    <row r="79" spans="1:43" ht="78.75" x14ac:dyDescent="0.25">
      <c r="A79" s="1" t="s">
        <v>225</v>
      </c>
      <c r="B79" s="25" t="s">
        <v>255</v>
      </c>
      <c r="C79" s="1" t="s">
        <v>227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1</v>
      </c>
      <c r="V79" s="24">
        <v>0</v>
      </c>
      <c r="W79" s="24">
        <v>0</v>
      </c>
      <c r="X79" s="24">
        <v>0.4</v>
      </c>
      <c r="Y79" s="24">
        <v>0</v>
      </c>
      <c r="Z79" s="24">
        <v>0</v>
      </c>
      <c r="AA79" s="24">
        <v>0</v>
      </c>
      <c r="AB79" s="24">
        <v>0</v>
      </c>
      <c r="AC79" s="24">
        <v>2.15</v>
      </c>
      <c r="AD79" s="24">
        <v>0</v>
      </c>
      <c r="AE79" s="24">
        <v>0</v>
      </c>
      <c r="AF79" s="24">
        <v>1.0099999999999998</v>
      </c>
      <c r="AG79" s="24">
        <v>0</v>
      </c>
      <c r="AH79" s="24">
        <v>0</v>
      </c>
      <c r="AI79" s="24">
        <v>0</v>
      </c>
      <c r="AJ79" s="19" t="s">
        <v>0</v>
      </c>
      <c r="AK79" s="19">
        <v>3.15</v>
      </c>
      <c r="AL79" s="19" t="s">
        <v>0</v>
      </c>
      <c r="AM79" s="19" t="s">
        <v>0</v>
      </c>
      <c r="AN79" s="19">
        <v>1.41</v>
      </c>
      <c r="AO79" s="19" t="s">
        <v>0</v>
      </c>
      <c r="AP79" s="19" t="s">
        <v>0</v>
      </c>
      <c r="AQ79" s="21" t="s">
        <v>0</v>
      </c>
    </row>
    <row r="80" spans="1:43" ht="78.75" x14ac:dyDescent="0.25">
      <c r="A80" s="1" t="s">
        <v>228</v>
      </c>
      <c r="B80" s="25" t="s">
        <v>226</v>
      </c>
      <c r="C80" s="1" t="s">
        <v>230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7">
        <v>0</v>
      </c>
      <c r="S80" s="24">
        <v>0</v>
      </c>
      <c r="T80" s="24">
        <v>0</v>
      </c>
      <c r="U80" s="24">
        <v>1.94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1.6666666666669272E-3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19" t="s">
        <v>0</v>
      </c>
      <c r="AK80" s="19">
        <v>1.9416666666666669</v>
      </c>
      <c r="AL80" s="19" t="s">
        <v>0</v>
      </c>
      <c r="AM80" s="19" t="s">
        <v>0</v>
      </c>
      <c r="AN80" s="19" t="s">
        <v>0</v>
      </c>
      <c r="AO80" s="19" t="s">
        <v>0</v>
      </c>
      <c r="AP80" s="19" t="s">
        <v>0</v>
      </c>
      <c r="AQ80" s="21" t="s">
        <v>0</v>
      </c>
    </row>
    <row r="81" spans="1:43" ht="78.75" hidden="1" x14ac:dyDescent="0.25">
      <c r="A81" s="1" t="s">
        <v>231</v>
      </c>
      <c r="B81" s="25" t="s">
        <v>229</v>
      </c>
      <c r="C81" s="1" t="s">
        <v>233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7">
        <v>0</v>
      </c>
      <c r="S81" s="24">
        <v>0</v>
      </c>
      <c r="T81" s="24">
        <v>0</v>
      </c>
      <c r="U81" s="27">
        <v>0</v>
      </c>
      <c r="V81" s="24">
        <v>0</v>
      </c>
      <c r="W81" s="24">
        <v>0</v>
      </c>
      <c r="X81" s="24">
        <v>0</v>
      </c>
      <c r="Y81" s="24">
        <v>0</v>
      </c>
      <c r="Z81" s="27">
        <v>0</v>
      </c>
      <c r="AA81" s="24">
        <v>0</v>
      </c>
      <c r="AB81" s="24">
        <v>0</v>
      </c>
      <c r="AC81" s="24">
        <v>0</v>
      </c>
      <c r="AD81" s="24" t="e">
        <v>#VALUE!</v>
      </c>
      <c r="AE81" s="24">
        <v>0</v>
      </c>
      <c r="AF81" s="24">
        <v>0</v>
      </c>
      <c r="AG81" s="24">
        <v>0</v>
      </c>
      <c r="AH81" s="24" t="e">
        <v>#VALUE!</v>
      </c>
      <c r="AI81" s="24">
        <v>0</v>
      </c>
      <c r="AJ81" s="19" t="s">
        <v>0</v>
      </c>
      <c r="AK81" s="19">
        <v>0</v>
      </c>
      <c r="AL81" s="19" t="s">
        <v>0</v>
      </c>
      <c r="AM81" s="19" t="s">
        <v>0</v>
      </c>
      <c r="AN81" s="19" t="s">
        <v>0</v>
      </c>
      <c r="AO81" s="19" t="s">
        <v>0</v>
      </c>
      <c r="AP81" s="19" t="s">
        <v>0</v>
      </c>
      <c r="AQ81" s="21" t="s">
        <v>0</v>
      </c>
    </row>
    <row r="82" spans="1:43" ht="47.25" hidden="1" x14ac:dyDescent="0.25">
      <c r="A82" s="1" t="s">
        <v>234</v>
      </c>
      <c r="B82" s="14" t="s">
        <v>232</v>
      </c>
      <c r="C82" s="1" t="s">
        <v>236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7">
        <v>0</v>
      </c>
      <c r="S82" s="24">
        <v>0</v>
      </c>
      <c r="T82" s="24">
        <v>0</v>
      </c>
      <c r="U82" s="27">
        <v>0</v>
      </c>
      <c r="V82" s="24">
        <v>0</v>
      </c>
      <c r="W82" s="24">
        <v>0</v>
      </c>
      <c r="X82" s="24">
        <v>0</v>
      </c>
      <c r="Y82" s="24">
        <v>0</v>
      </c>
      <c r="Z82" s="27">
        <v>0</v>
      </c>
      <c r="AA82" s="24">
        <v>0</v>
      </c>
      <c r="AB82" s="24">
        <v>0</v>
      </c>
      <c r="AC82" s="24">
        <v>0</v>
      </c>
      <c r="AD82" s="24" t="e">
        <v>#VALUE!</v>
      </c>
      <c r="AE82" s="24">
        <v>0</v>
      </c>
      <c r="AF82" s="24">
        <v>0</v>
      </c>
      <c r="AG82" s="24">
        <v>0</v>
      </c>
      <c r="AH82" s="24" t="e">
        <v>#VALUE!</v>
      </c>
      <c r="AI82" s="24">
        <v>0</v>
      </c>
      <c r="AJ82" s="19" t="s">
        <v>0</v>
      </c>
      <c r="AK82" s="19">
        <v>0</v>
      </c>
      <c r="AL82" s="19" t="s">
        <v>0</v>
      </c>
      <c r="AM82" s="19" t="s">
        <v>0</v>
      </c>
      <c r="AN82" s="19" t="s">
        <v>0</v>
      </c>
      <c r="AO82" s="19" t="s">
        <v>0</v>
      </c>
      <c r="AP82" s="19" t="s">
        <v>0</v>
      </c>
      <c r="AQ82" s="21" t="s">
        <v>0</v>
      </c>
    </row>
    <row r="83" spans="1:43" ht="47.25" hidden="1" x14ac:dyDescent="0.25">
      <c r="A83" s="1" t="s">
        <v>237</v>
      </c>
      <c r="B83" s="14" t="s">
        <v>235</v>
      </c>
      <c r="C83" s="1" t="s">
        <v>261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7">
        <v>0</v>
      </c>
      <c r="S83" s="24">
        <v>0</v>
      </c>
      <c r="T83" s="24">
        <v>0</v>
      </c>
      <c r="U83" s="27">
        <v>0</v>
      </c>
      <c r="V83" s="24">
        <v>0</v>
      </c>
      <c r="W83" s="24">
        <v>0</v>
      </c>
      <c r="X83" s="24">
        <v>0</v>
      </c>
      <c r="Y83" s="24">
        <v>0</v>
      </c>
      <c r="Z83" s="27">
        <v>0</v>
      </c>
      <c r="AA83" s="24">
        <v>0</v>
      </c>
      <c r="AB83" s="24">
        <v>0</v>
      </c>
      <c r="AC83" s="24">
        <v>0</v>
      </c>
      <c r="AD83" s="24" t="e">
        <v>#VALUE!</v>
      </c>
      <c r="AE83" s="24">
        <v>0</v>
      </c>
      <c r="AF83" s="24">
        <v>0</v>
      </c>
      <c r="AG83" s="24">
        <v>0</v>
      </c>
      <c r="AH83" s="24" t="e">
        <v>#VALUE!</v>
      </c>
      <c r="AI83" s="24">
        <v>0</v>
      </c>
      <c r="AJ83" s="19" t="s">
        <v>0</v>
      </c>
      <c r="AK83" s="19">
        <v>0</v>
      </c>
      <c r="AL83" s="19" t="s">
        <v>0</v>
      </c>
      <c r="AM83" s="19" t="s">
        <v>0</v>
      </c>
      <c r="AN83" s="19" t="s">
        <v>0</v>
      </c>
      <c r="AO83" s="19" t="s">
        <v>0</v>
      </c>
      <c r="AP83" s="19" t="s">
        <v>0</v>
      </c>
      <c r="AQ83" s="21" t="s">
        <v>0</v>
      </c>
    </row>
    <row r="84" spans="1:43" ht="47.25" hidden="1" x14ac:dyDescent="0.25">
      <c r="A84" s="1" t="s">
        <v>239</v>
      </c>
      <c r="B84" s="14" t="s">
        <v>238</v>
      </c>
      <c r="C84" s="1" t="s">
        <v>262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7">
        <v>0</v>
      </c>
      <c r="S84" s="24">
        <v>0</v>
      </c>
      <c r="T84" s="24">
        <v>0</v>
      </c>
      <c r="U84" s="27">
        <v>0</v>
      </c>
      <c r="V84" s="24">
        <v>0</v>
      </c>
      <c r="W84" s="24">
        <v>0</v>
      </c>
      <c r="X84" s="24">
        <v>0</v>
      </c>
      <c r="Y84" s="24">
        <v>0</v>
      </c>
      <c r="Z84" s="27">
        <v>0</v>
      </c>
      <c r="AA84" s="24">
        <v>0</v>
      </c>
      <c r="AB84" s="24">
        <v>0</v>
      </c>
      <c r="AC84" s="24">
        <v>0</v>
      </c>
      <c r="AD84" s="24" t="e">
        <v>#VALUE!</v>
      </c>
      <c r="AE84" s="24">
        <v>0</v>
      </c>
      <c r="AF84" s="24">
        <v>0</v>
      </c>
      <c r="AG84" s="24">
        <v>0</v>
      </c>
      <c r="AH84" s="24" t="e">
        <v>#VALUE!</v>
      </c>
      <c r="AI84" s="24">
        <v>0</v>
      </c>
      <c r="AJ84" s="19" t="s">
        <v>0</v>
      </c>
      <c r="AK84" s="19">
        <v>0</v>
      </c>
      <c r="AL84" s="19" t="s">
        <v>0</v>
      </c>
      <c r="AM84" s="19" t="s">
        <v>0</v>
      </c>
      <c r="AN84" s="19" t="s">
        <v>0</v>
      </c>
      <c r="AO84" s="19" t="s">
        <v>0</v>
      </c>
      <c r="AP84" s="19" t="s">
        <v>0</v>
      </c>
      <c r="AQ84" s="21" t="s">
        <v>0</v>
      </c>
    </row>
    <row r="85" spans="1:43" ht="47.25" hidden="1" x14ac:dyDescent="0.25">
      <c r="A85" s="1" t="s">
        <v>241</v>
      </c>
      <c r="B85" s="26" t="s">
        <v>240</v>
      </c>
      <c r="C85" s="1" t="s">
        <v>263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7">
        <v>0</v>
      </c>
      <c r="S85" s="24">
        <v>0</v>
      </c>
      <c r="T85" s="24">
        <v>0</v>
      </c>
      <c r="U85" s="27">
        <v>0</v>
      </c>
      <c r="V85" s="24">
        <v>0</v>
      </c>
      <c r="W85" s="24">
        <v>0</v>
      </c>
      <c r="X85" s="24">
        <v>0</v>
      </c>
      <c r="Y85" s="24">
        <v>0</v>
      </c>
      <c r="Z85" s="27">
        <v>0</v>
      </c>
      <c r="AA85" s="24">
        <v>0</v>
      </c>
      <c r="AB85" s="24">
        <v>0</v>
      </c>
      <c r="AC85" s="24">
        <v>0</v>
      </c>
      <c r="AD85" s="24" t="e">
        <v>#VALUE!</v>
      </c>
      <c r="AE85" s="24">
        <v>0</v>
      </c>
      <c r="AF85" s="24">
        <v>0</v>
      </c>
      <c r="AG85" s="24">
        <v>0</v>
      </c>
      <c r="AH85" s="24" t="e">
        <v>#VALUE!</v>
      </c>
      <c r="AI85" s="24">
        <v>0</v>
      </c>
      <c r="AJ85" s="19" t="s">
        <v>0</v>
      </c>
      <c r="AK85" s="19">
        <v>0</v>
      </c>
      <c r="AL85" s="19" t="s">
        <v>0</v>
      </c>
      <c r="AM85" s="19" t="s">
        <v>0</v>
      </c>
      <c r="AN85" s="19" t="s">
        <v>0</v>
      </c>
      <c r="AO85" s="19" t="s">
        <v>0</v>
      </c>
      <c r="AP85" s="19" t="s">
        <v>0</v>
      </c>
      <c r="AQ85" s="21" t="s">
        <v>0</v>
      </c>
    </row>
    <row r="86" spans="1:43" ht="63" hidden="1" x14ac:dyDescent="0.25">
      <c r="A86" s="1" t="s">
        <v>243</v>
      </c>
      <c r="B86" s="14" t="s">
        <v>242</v>
      </c>
      <c r="C86" s="1" t="s">
        <v>244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7">
        <v>0</v>
      </c>
      <c r="S86" s="24">
        <v>0</v>
      </c>
      <c r="T86" s="24">
        <v>0</v>
      </c>
      <c r="U86" s="27">
        <v>0</v>
      </c>
      <c r="V86" s="24">
        <v>0</v>
      </c>
      <c r="W86" s="24">
        <v>0</v>
      </c>
      <c r="X86" s="24">
        <v>0</v>
      </c>
      <c r="Y86" s="24">
        <v>0</v>
      </c>
      <c r="Z86" s="27">
        <v>0</v>
      </c>
      <c r="AA86" s="24">
        <v>0</v>
      </c>
      <c r="AB86" s="24">
        <v>0</v>
      </c>
      <c r="AC86" s="24">
        <v>0</v>
      </c>
      <c r="AD86" s="24" t="e">
        <v>#VALUE!</v>
      </c>
      <c r="AE86" s="24">
        <v>0</v>
      </c>
      <c r="AF86" s="24">
        <v>0</v>
      </c>
      <c r="AG86" s="24">
        <v>0</v>
      </c>
      <c r="AH86" s="24" t="e">
        <v>#VALUE!</v>
      </c>
      <c r="AI86" s="24">
        <v>0</v>
      </c>
      <c r="AJ86" s="19" t="s">
        <v>0</v>
      </c>
      <c r="AK86" s="19">
        <v>0</v>
      </c>
      <c r="AL86" s="19" t="s">
        <v>0</v>
      </c>
      <c r="AM86" s="19" t="s">
        <v>0</v>
      </c>
      <c r="AN86" s="19" t="s">
        <v>0</v>
      </c>
      <c r="AO86" s="19" t="s">
        <v>0</v>
      </c>
      <c r="AP86" s="19" t="s">
        <v>0</v>
      </c>
      <c r="AQ86" s="21" t="s">
        <v>0</v>
      </c>
    </row>
    <row r="87" spans="1:43" ht="47.25" hidden="1" x14ac:dyDescent="0.25">
      <c r="A87" s="1" t="s">
        <v>143</v>
      </c>
      <c r="B87" s="14" t="s">
        <v>264</v>
      </c>
      <c r="C87" s="1" t="s">
        <v>256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7">
        <v>0</v>
      </c>
      <c r="S87" s="24">
        <v>0</v>
      </c>
      <c r="T87" s="24">
        <v>0</v>
      </c>
      <c r="U87" s="27">
        <v>0</v>
      </c>
      <c r="V87" s="24">
        <v>0</v>
      </c>
      <c r="W87" s="24">
        <v>0</v>
      </c>
      <c r="X87" s="24">
        <v>0</v>
      </c>
      <c r="Y87" s="24">
        <v>0</v>
      </c>
      <c r="Z87" s="27">
        <v>0</v>
      </c>
      <c r="AA87" s="24">
        <v>0</v>
      </c>
      <c r="AB87" s="24">
        <v>0</v>
      </c>
      <c r="AC87" s="24">
        <v>0</v>
      </c>
      <c r="AD87" s="24" t="e">
        <v>#VALUE!</v>
      </c>
      <c r="AE87" s="24">
        <v>0</v>
      </c>
      <c r="AF87" s="24">
        <v>0</v>
      </c>
      <c r="AG87" s="24">
        <v>0</v>
      </c>
      <c r="AH87" s="24" t="e">
        <v>#VALUE!</v>
      </c>
      <c r="AI87" s="24">
        <v>0</v>
      </c>
      <c r="AJ87" s="19" t="s">
        <v>0</v>
      </c>
      <c r="AK87" s="19">
        <v>0</v>
      </c>
      <c r="AL87" s="19" t="s">
        <v>0</v>
      </c>
      <c r="AM87" s="19" t="s">
        <v>0</v>
      </c>
      <c r="AN87" s="19" t="s">
        <v>0</v>
      </c>
      <c r="AO87" s="19" t="s">
        <v>0</v>
      </c>
      <c r="AP87" s="19" t="s">
        <v>0</v>
      </c>
      <c r="AQ87" s="21" t="s">
        <v>0</v>
      </c>
    </row>
    <row r="88" spans="1:43" ht="63" hidden="1" x14ac:dyDescent="0.25">
      <c r="A88" s="1" t="s">
        <v>265</v>
      </c>
      <c r="B88" s="25" t="s">
        <v>266</v>
      </c>
      <c r="C88" s="1" t="s">
        <v>267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7">
        <v>0</v>
      </c>
      <c r="S88" s="24">
        <v>0</v>
      </c>
      <c r="T88" s="24">
        <v>0</v>
      </c>
      <c r="U88" s="27">
        <v>0</v>
      </c>
      <c r="V88" s="24">
        <v>0</v>
      </c>
      <c r="W88" s="24">
        <v>0</v>
      </c>
      <c r="X88" s="24">
        <v>0</v>
      </c>
      <c r="Y88" s="24">
        <v>0</v>
      </c>
      <c r="Z88" s="27">
        <v>0</v>
      </c>
      <c r="AA88" s="24">
        <v>0</v>
      </c>
      <c r="AB88" s="24">
        <v>0</v>
      </c>
      <c r="AC88" s="24">
        <v>0</v>
      </c>
      <c r="AD88" s="24" t="e">
        <v>#VALUE!</v>
      </c>
      <c r="AE88" s="24">
        <v>0</v>
      </c>
      <c r="AF88" s="24">
        <v>0</v>
      </c>
      <c r="AG88" s="24">
        <v>0</v>
      </c>
      <c r="AH88" s="24" t="e">
        <v>#VALUE!</v>
      </c>
      <c r="AI88" s="24">
        <v>0</v>
      </c>
      <c r="AJ88" s="19" t="s">
        <v>0</v>
      </c>
      <c r="AK88" s="19">
        <v>0</v>
      </c>
      <c r="AL88" s="19" t="s">
        <v>0</v>
      </c>
      <c r="AM88" s="19" t="s">
        <v>0</v>
      </c>
      <c r="AN88" s="19" t="s">
        <v>0</v>
      </c>
      <c r="AO88" s="19" t="s">
        <v>0</v>
      </c>
      <c r="AP88" s="19" t="s">
        <v>0</v>
      </c>
      <c r="AQ88" s="21" t="s">
        <v>0</v>
      </c>
    </row>
    <row r="89" spans="1:43" ht="47.25" hidden="1" x14ac:dyDescent="0.25">
      <c r="A89" s="3" t="s">
        <v>36</v>
      </c>
      <c r="B89" s="2" t="s">
        <v>35</v>
      </c>
      <c r="C89" s="2" t="s">
        <v>1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7">
        <v>0</v>
      </c>
      <c r="S89" s="24">
        <v>0</v>
      </c>
      <c r="T89" s="24">
        <v>0</v>
      </c>
      <c r="U89" s="27">
        <v>0</v>
      </c>
      <c r="V89" s="24">
        <v>0</v>
      </c>
      <c r="W89" s="24">
        <v>0</v>
      </c>
      <c r="X89" s="24">
        <v>0</v>
      </c>
      <c r="Y89" s="24">
        <v>0</v>
      </c>
      <c r="Z89" s="27">
        <v>0</v>
      </c>
      <c r="AA89" s="24">
        <v>0</v>
      </c>
      <c r="AB89" s="24">
        <v>0</v>
      </c>
      <c r="AC89" s="24">
        <v>0</v>
      </c>
      <c r="AD89" s="24" t="e">
        <v>#VALUE!</v>
      </c>
      <c r="AE89" s="24">
        <v>0</v>
      </c>
      <c r="AF89" s="24">
        <v>0</v>
      </c>
      <c r="AG89" s="24">
        <v>0</v>
      </c>
      <c r="AH89" s="24" t="e">
        <v>#VALUE!</v>
      </c>
      <c r="AI89" s="24">
        <v>0</v>
      </c>
      <c r="AJ89" s="19" t="s">
        <v>0</v>
      </c>
      <c r="AK89" s="18">
        <v>0</v>
      </c>
      <c r="AL89" s="19" t="s">
        <v>0</v>
      </c>
      <c r="AM89" s="19" t="s">
        <v>0</v>
      </c>
      <c r="AN89" s="19" t="s">
        <v>0</v>
      </c>
      <c r="AO89" s="19" t="s">
        <v>0</v>
      </c>
      <c r="AP89" s="19" t="s">
        <v>0</v>
      </c>
      <c r="AQ89" s="21" t="s">
        <v>0</v>
      </c>
    </row>
    <row r="90" spans="1:43" ht="47.25" x14ac:dyDescent="0.25">
      <c r="A90" s="3" t="s">
        <v>34</v>
      </c>
      <c r="B90" s="2" t="s">
        <v>33</v>
      </c>
      <c r="C90" s="2" t="s">
        <v>1</v>
      </c>
      <c r="D90" s="24">
        <v>0</v>
      </c>
      <c r="E90" s="27">
        <v>2</v>
      </c>
      <c r="F90" s="24">
        <v>0</v>
      </c>
      <c r="G90" s="24">
        <v>0</v>
      </c>
      <c r="H90" s="24">
        <v>0</v>
      </c>
      <c r="I90" s="24">
        <v>0</v>
      </c>
      <c r="J90" s="27">
        <f>J91</f>
        <v>74</v>
      </c>
      <c r="K90" s="24">
        <v>0</v>
      </c>
      <c r="L90" s="24">
        <v>0</v>
      </c>
      <c r="M90" s="27">
        <v>3</v>
      </c>
      <c r="N90" s="24">
        <v>0</v>
      </c>
      <c r="O90" s="24">
        <v>0</v>
      </c>
      <c r="P90" s="24">
        <v>0</v>
      </c>
      <c r="Q90" s="24">
        <v>0</v>
      </c>
      <c r="R90" s="27">
        <v>106</v>
      </c>
      <c r="S90" s="24">
        <v>0</v>
      </c>
      <c r="T90" s="24">
        <v>0</v>
      </c>
      <c r="U90" s="27">
        <v>5</v>
      </c>
      <c r="V90" s="24">
        <v>0</v>
      </c>
      <c r="W90" s="24">
        <v>0</v>
      </c>
      <c r="X90" s="24">
        <v>0</v>
      </c>
      <c r="Y90" s="24">
        <v>0</v>
      </c>
      <c r="Z90" s="27">
        <v>176</v>
      </c>
      <c r="AA90" s="24">
        <v>0</v>
      </c>
      <c r="AB90" s="24">
        <v>0</v>
      </c>
      <c r="AC90" s="27">
        <v>5.1099999999999994</v>
      </c>
      <c r="AD90" s="24">
        <v>0</v>
      </c>
      <c r="AE90" s="24">
        <v>0</v>
      </c>
      <c r="AF90" s="24">
        <v>0</v>
      </c>
      <c r="AG90" s="24">
        <v>0</v>
      </c>
      <c r="AH90" s="27">
        <v>178</v>
      </c>
      <c r="AI90" s="24">
        <v>0</v>
      </c>
      <c r="AJ90" s="19" t="s">
        <v>0</v>
      </c>
      <c r="AK90" s="18">
        <v>15.11</v>
      </c>
      <c r="AL90" s="19" t="s">
        <v>0</v>
      </c>
      <c r="AM90" s="19" t="s">
        <v>0</v>
      </c>
      <c r="AN90" s="19" t="s">
        <v>0</v>
      </c>
      <c r="AO90" s="19" t="s">
        <v>0</v>
      </c>
      <c r="AP90" s="19">
        <v>534</v>
      </c>
      <c r="AQ90" s="21" t="s">
        <v>0</v>
      </c>
    </row>
    <row r="91" spans="1:43" ht="47.25" x14ac:dyDescent="0.25">
      <c r="A91" s="3" t="s">
        <v>32</v>
      </c>
      <c r="B91" s="2" t="s">
        <v>31</v>
      </c>
      <c r="C91" s="2" t="s">
        <v>1</v>
      </c>
      <c r="D91" s="24">
        <v>0</v>
      </c>
      <c r="E91" s="27">
        <v>2</v>
      </c>
      <c r="F91" s="24">
        <v>0</v>
      </c>
      <c r="G91" s="24">
        <v>0</v>
      </c>
      <c r="H91" s="24">
        <v>0</v>
      </c>
      <c r="I91" s="24">
        <v>0</v>
      </c>
      <c r="J91" s="27">
        <f>J92</f>
        <v>74</v>
      </c>
      <c r="K91" s="24">
        <v>0</v>
      </c>
      <c r="L91" s="24">
        <v>0</v>
      </c>
      <c r="M91" s="27">
        <v>3</v>
      </c>
      <c r="N91" s="24">
        <v>0</v>
      </c>
      <c r="O91" s="24">
        <v>0</v>
      </c>
      <c r="P91" s="24">
        <v>0</v>
      </c>
      <c r="Q91" s="24">
        <v>0</v>
      </c>
      <c r="R91" s="24">
        <v>106</v>
      </c>
      <c r="S91" s="24">
        <v>0</v>
      </c>
      <c r="T91" s="24">
        <v>0</v>
      </c>
      <c r="U91" s="24">
        <v>5</v>
      </c>
      <c r="V91" s="24">
        <v>0</v>
      </c>
      <c r="W91" s="24">
        <v>0</v>
      </c>
      <c r="X91" s="24">
        <v>0</v>
      </c>
      <c r="Y91" s="24">
        <v>0</v>
      </c>
      <c r="Z91" s="27">
        <v>176</v>
      </c>
      <c r="AA91" s="24">
        <v>0</v>
      </c>
      <c r="AB91" s="24">
        <v>0</v>
      </c>
      <c r="AC91" s="27">
        <v>5.1099999999999994</v>
      </c>
      <c r="AD91" s="24">
        <v>0</v>
      </c>
      <c r="AE91" s="24">
        <v>0</v>
      </c>
      <c r="AF91" s="24">
        <v>0</v>
      </c>
      <c r="AG91" s="24">
        <v>0</v>
      </c>
      <c r="AH91" s="27">
        <v>178</v>
      </c>
      <c r="AI91" s="24">
        <v>0</v>
      </c>
      <c r="AJ91" s="19" t="s">
        <v>0</v>
      </c>
      <c r="AK91" s="18">
        <v>15.11</v>
      </c>
      <c r="AL91" s="19" t="s">
        <v>0</v>
      </c>
      <c r="AM91" s="19" t="s">
        <v>0</v>
      </c>
      <c r="AN91" s="19" t="s">
        <v>0</v>
      </c>
      <c r="AO91" s="19" t="s">
        <v>0</v>
      </c>
      <c r="AP91" s="19">
        <v>534</v>
      </c>
      <c r="AQ91" s="21" t="s">
        <v>0</v>
      </c>
    </row>
    <row r="92" spans="1:43" ht="47.25" x14ac:dyDescent="0.25">
      <c r="A92" s="1" t="s">
        <v>30</v>
      </c>
      <c r="B92" s="1" t="s">
        <v>280</v>
      </c>
      <c r="C92" s="1" t="s">
        <v>245</v>
      </c>
      <c r="D92" s="24">
        <v>0</v>
      </c>
      <c r="E92" s="24">
        <v>2</v>
      </c>
      <c r="F92" s="24">
        <v>0</v>
      </c>
      <c r="G92" s="24">
        <v>0</v>
      </c>
      <c r="H92" s="24">
        <v>0</v>
      </c>
      <c r="I92" s="24">
        <v>0</v>
      </c>
      <c r="J92" s="24">
        <v>74</v>
      </c>
      <c r="K92" s="24">
        <v>0</v>
      </c>
      <c r="L92" s="24">
        <v>0</v>
      </c>
      <c r="M92" s="24">
        <v>3</v>
      </c>
      <c r="N92" s="24">
        <v>0</v>
      </c>
      <c r="O92" s="24">
        <v>0</v>
      </c>
      <c r="P92" s="24">
        <v>0</v>
      </c>
      <c r="Q92" s="24">
        <v>0</v>
      </c>
      <c r="R92" s="24">
        <v>106</v>
      </c>
      <c r="S92" s="24">
        <v>0</v>
      </c>
      <c r="T92" s="24">
        <v>0</v>
      </c>
      <c r="U92" s="24">
        <v>5</v>
      </c>
      <c r="V92" s="24">
        <v>0</v>
      </c>
      <c r="W92" s="24">
        <v>0</v>
      </c>
      <c r="X92" s="24">
        <v>0</v>
      </c>
      <c r="Y92" s="24">
        <v>0</v>
      </c>
      <c r="Z92" s="24">
        <v>176</v>
      </c>
      <c r="AA92" s="24">
        <v>0</v>
      </c>
      <c r="AB92" s="24">
        <v>0</v>
      </c>
      <c r="AC92" s="24">
        <v>5.1099999999999994</v>
      </c>
      <c r="AD92" s="24">
        <v>0</v>
      </c>
      <c r="AE92" s="24">
        <v>0</v>
      </c>
      <c r="AF92" s="24">
        <v>0</v>
      </c>
      <c r="AG92" s="24">
        <v>0</v>
      </c>
      <c r="AH92" s="24">
        <v>178</v>
      </c>
      <c r="AI92" s="24">
        <v>0</v>
      </c>
      <c r="AJ92" s="19" t="s">
        <v>0</v>
      </c>
      <c r="AK92" s="19">
        <v>15.11</v>
      </c>
      <c r="AL92" s="19" t="s">
        <v>0</v>
      </c>
      <c r="AM92" s="19" t="s">
        <v>0</v>
      </c>
      <c r="AN92" s="19" t="s">
        <v>0</v>
      </c>
      <c r="AO92" s="19" t="s">
        <v>0</v>
      </c>
      <c r="AP92" s="19">
        <v>534</v>
      </c>
      <c r="AQ92" s="21" t="s">
        <v>0</v>
      </c>
    </row>
    <row r="93" spans="1:43" ht="47.25" hidden="1" x14ac:dyDescent="0.25">
      <c r="A93" s="3" t="s">
        <v>29</v>
      </c>
      <c r="B93" s="2" t="s">
        <v>28</v>
      </c>
      <c r="C93" s="2" t="s">
        <v>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 t="e">
        <v>#VALUE!</v>
      </c>
      <c r="AE93" s="24">
        <v>0</v>
      </c>
      <c r="AF93" s="24">
        <v>0</v>
      </c>
      <c r="AG93" s="24">
        <v>0</v>
      </c>
      <c r="AH93" s="24" t="e">
        <v>#VALUE!</v>
      </c>
      <c r="AI93" s="24">
        <v>0</v>
      </c>
      <c r="AJ93" s="19" t="s">
        <v>0</v>
      </c>
      <c r="AK93" s="18">
        <v>0</v>
      </c>
      <c r="AL93" s="19" t="s">
        <v>0</v>
      </c>
      <c r="AM93" s="19" t="s">
        <v>0</v>
      </c>
      <c r="AN93" s="19" t="s">
        <v>0</v>
      </c>
      <c r="AO93" s="19" t="s">
        <v>0</v>
      </c>
      <c r="AP93" s="19" t="s">
        <v>0</v>
      </c>
      <c r="AQ93" s="21" t="s">
        <v>0</v>
      </c>
    </row>
    <row r="94" spans="1:43" ht="47.25" hidden="1" x14ac:dyDescent="0.25">
      <c r="A94" s="3" t="s">
        <v>27</v>
      </c>
      <c r="B94" s="2" t="s">
        <v>26</v>
      </c>
      <c r="C94" s="2" t="s">
        <v>1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 t="e">
        <v>#VALUE!</v>
      </c>
      <c r="AE94" s="24">
        <v>0</v>
      </c>
      <c r="AF94" s="24">
        <v>0</v>
      </c>
      <c r="AG94" s="24">
        <v>0</v>
      </c>
      <c r="AH94" s="24" t="e">
        <v>#VALUE!</v>
      </c>
      <c r="AI94" s="24">
        <v>0</v>
      </c>
      <c r="AJ94" s="19" t="s">
        <v>0</v>
      </c>
      <c r="AK94" s="18">
        <v>0</v>
      </c>
      <c r="AL94" s="19" t="s">
        <v>0</v>
      </c>
      <c r="AM94" s="19" t="s">
        <v>0</v>
      </c>
      <c r="AN94" s="19" t="s">
        <v>0</v>
      </c>
      <c r="AO94" s="19" t="s">
        <v>0</v>
      </c>
      <c r="AP94" s="19" t="s">
        <v>0</v>
      </c>
      <c r="AQ94" s="21" t="s">
        <v>0</v>
      </c>
    </row>
    <row r="95" spans="1:43" ht="47.25" hidden="1" x14ac:dyDescent="0.25">
      <c r="A95" s="3" t="s">
        <v>25</v>
      </c>
      <c r="B95" s="2" t="s">
        <v>24</v>
      </c>
      <c r="C95" s="2" t="s">
        <v>1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 t="e">
        <v>#VALUE!</v>
      </c>
      <c r="AE95" s="24">
        <v>0</v>
      </c>
      <c r="AF95" s="24">
        <v>0</v>
      </c>
      <c r="AG95" s="24">
        <v>0</v>
      </c>
      <c r="AH95" s="24" t="e">
        <v>#VALUE!</v>
      </c>
      <c r="AI95" s="24">
        <v>0</v>
      </c>
      <c r="AJ95" s="19" t="s">
        <v>0</v>
      </c>
      <c r="AK95" s="18">
        <v>0</v>
      </c>
      <c r="AL95" s="19" t="s">
        <v>0</v>
      </c>
      <c r="AM95" s="19" t="s">
        <v>0</v>
      </c>
      <c r="AN95" s="19" t="s">
        <v>0</v>
      </c>
      <c r="AO95" s="19" t="s">
        <v>0</v>
      </c>
      <c r="AP95" s="19" t="s">
        <v>0</v>
      </c>
      <c r="AQ95" s="21" t="s">
        <v>0</v>
      </c>
    </row>
    <row r="96" spans="1:43" ht="63" hidden="1" x14ac:dyDescent="0.25">
      <c r="A96" s="2" t="s">
        <v>23</v>
      </c>
      <c r="B96" s="2" t="s">
        <v>22</v>
      </c>
      <c r="C96" s="2" t="s">
        <v>1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 t="e">
        <v>#VALUE!</v>
      </c>
      <c r="AE96" s="24">
        <v>0</v>
      </c>
      <c r="AF96" s="24">
        <v>0</v>
      </c>
      <c r="AG96" s="24">
        <v>0</v>
      </c>
      <c r="AH96" s="24" t="e">
        <v>#VALUE!</v>
      </c>
      <c r="AI96" s="24">
        <v>0</v>
      </c>
      <c r="AJ96" s="19" t="s">
        <v>0</v>
      </c>
      <c r="AK96" s="18">
        <v>0</v>
      </c>
      <c r="AL96" s="19" t="s">
        <v>0</v>
      </c>
      <c r="AM96" s="19" t="s">
        <v>0</v>
      </c>
      <c r="AN96" s="19" t="s">
        <v>0</v>
      </c>
      <c r="AO96" s="19" t="s">
        <v>0</v>
      </c>
      <c r="AP96" s="19" t="s">
        <v>0</v>
      </c>
      <c r="AQ96" s="21" t="s">
        <v>0</v>
      </c>
    </row>
    <row r="97" spans="1:43" ht="63" hidden="1" x14ac:dyDescent="0.25">
      <c r="A97" s="3" t="s">
        <v>21</v>
      </c>
      <c r="B97" s="2" t="s">
        <v>20</v>
      </c>
      <c r="C97" s="2" t="s">
        <v>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 t="e">
        <v>#VALUE!</v>
      </c>
      <c r="AE97" s="24">
        <v>0</v>
      </c>
      <c r="AF97" s="24">
        <v>0</v>
      </c>
      <c r="AG97" s="24">
        <v>0</v>
      </c>
      <c r="AH97" s="24" t="e">
        <v>#VALUE!</v>
      </c>
      <c r="AI97" s="24">
        <v>0</v>
      </c>
      <c r="AJ97" s="19" t="s">
        <v>0</v>
      </c>
      <c r="AK97" s="18">
        <v>0</v>
      </c>
      <c r="AL97" s="19" t="s">
        <v>0</v>
      </c>
      <c r="AM97" s="19" t="s">
        <v>0</v>
      </c>
      <c r="AN97" s="19" t="s">
        <v>0</v>
      </c>
      <c r="AO97" s="19" t="s">
        <v>0</v>
      </c>
      <c r="AP97" s="19" t="s">
        <v>0</v>
      </c>
      <c r="AQ97" s="21" t="s">
        <v>0</v>
      </c>
    </row>
    <row r="98" spans="1:43" ht="63" hidden="1" x14ac:dyDescent="0.25">
      <c r="A98" s="3" t="s">
        <v>19</v>
      </c>
      <c r="B98" s="2" t="s">
        <v>18</v>
      </c>
      <c r="C98" s="2" t="s">
        <v>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 t="e">
        <v>#VALUE!</v>
      </c>
      <c r="AE98" s="24">
        <v>0</v>
      </c>
      <c r="AF98" s="24">
        <v>0</v>
      </c>
      <c r="AG98" s="24">
        <v>0</v>
      </c>
      <c r="AH98" s="24" t="e">
        <v>#VALUE!</v>
      </c>
      <c r="AI98" s="24">
        <v>0</v>
      </c>
      <c r="AJ98" s="19" t="s">
        <v>0</v>
      </c>
      <c r="AK98" s="18">
        <v>0</v>
      </c>
      <c r="AL98" s="19" t="s">
        <v>0</v>
      </c>
      <c r="AM98" s="19" t="s">
        <v>0</v>
      </c>
      <c r="AN98" s="19" t="s">
        <v>0</v>
      </c>
      <c r="AO98" s="19" t="s">
        <v>0</v>
      </c>
      <c r="AP98" s="19" t="s">
        <v>0</v>
      </c>
      <c r="AQ98" s="21" t="s">
        <v>0</v>
      </c>
    </row>
    <row r="99" spans="1:43" ht="63" hidden="1" x14ac:dyDescent="0.25">
      <c r="A99" s="3" t="s">
        <v>17</v>
      </c>
      <c r="B99" s="2" t="s">
        <v>16</v>
      </c>
      <c r="C99" s="2" t="s">
        <v>1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 t="e">
        <v>#VALUE!</v>
      </c>
      <c r="AE99" s="24">
        <v>0</v>
      </c>
      <c r="AF99" s="24">
        <v>0</v>
      </c>
      <c r="AG99" s="24">
        <v>0</v>
      </c>
      <c r="AH99" s="24" t="e">
        <v>#VALUE!</v>
      </c>
      <c r="AI99" s="24">
        <v>0</v>
      </c>
      <c r="AJ99" s="19" t="s">
        <v>0</v>
      </c>
      <c r="AK99" s="18">
        <v>0</v>
      </c>
      <c r="AL99" s="19" t="s">
        <v>0</v>
      </c>
      <c r="AM99" s="19" t="s">
        <v>0</v>
      </c>
      <c r="AN99" s="19" t="s">
        <v>0</v>
      </c>
      <c r="AO99" s="19" t="s">
        <v>0</v>
      </c>
      <c r="AP99" s="19" t="s">
        <v>0</v>
      </c>
      <c r="AQ99" s="21" t="s">
        <v>0</v>
      </c>
    </row>
    <row r="100" spans="1:43" ht="47.25" hidden="1" x14ac:dyDescent="0.25">
      <c r="A100" s="3" t="s">
        <v>15</v>
      </c>
      <c r="B100" s="2" t="s">
        <v>14</v>
      </c>
      <c r="C100" s="2" t="s">
        <v>1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 t="e">
        <v>#VALUE!</v>
      </c>
      <c r="AE100" s="24">
        <v>0</v>
      </c>
      <c r="AF100" s="24">
        <v>0</v>
      </c>
      <c r="AG100" s="24">
        <v>0</v>
      </c>
      <c r="AH100" s="24" t="e">
        <v>#VALUE!</v>
      </c>
      <c r="AI100" s="24">
        <v>0</v>
      </c>
      <c r="AJ100" s="19" t="s">
        <v>0</v>
      </c>
      <c r="AK100" s="18">
        <v>0</v>
      </c>
      <c r="AL100" s="19" t="s">
        <v>0</v>
      </c>
      <c r="AM100" s="19" t="s">
        <v>0</v>
      </c>
      <c r="AN100" s="19" t="s">
        <v>0</v>
      </c>
      <c r="AO100" s="19" t="s">
        <v>0</v>
      </c>
      <c r="AP100" s="19" t="s">
        <v>0</v>
      </c>
      <c r="AQ100" s="21" t="s">
        <v>0</v>
      </c>
    </row>
    <row r="101" spans="1:43" ht="94.5" hidden="1" x14ac:dyDescent="0.25">
      <c r="A101" s="3" t="s">
        <v>13</v>
      </c>
      <c r="B101" s="2" t="s">
        <v>12</v>
      </c>
      <c r="C101" s="2" t="s">
        <v>1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 t="e">
        <v>#VALUE!</v>
      </c>
      <c r="AE101" s="24">
        <v>0</v>
      </c>
      <c r="AF101" s="24">
        <v>0</v>
      </c>
      <c r="AG101" s="24">
        <v>0</v>
      </c>
      <c r="AH101" s="24" t="e">
        <v>#VALUE!</v>
      </c>
      <c r="AI101" s="24">
        <v>0</v>
      </c>
      <c r="AJ101" s="19" t="s">
        <v>0</v>
      </c>
      <c r="AK101" s="18">
        <v>0</v>
      </c>
      <c r="AL101" s="19" t="s">
        <v>0</v>
      </c>
      <c r="AM101" s="19" t="s">
        <v>0</v>
      </c>
      <c r="AN101" s="19" t="s">
        <v>0</v>
      </c>
      <c r="AO101" s="19" t="s">
        <v>0</v>
      </c>
      <c r="AP101" s="19" t="s">
        <v>0</v>
      </c>
      <c r="AQ101" s="21" t="s">
        <v>0</v>
      </c>
    </row>
    <row r="102" spans="1:43" ht="78.75" hidden="1" x14ac:dyDescent="0.25">
      <c r="A102" s="3" t="s">
        <v>11</v>
      </c>
      <c r="B102" s="2" t="s">
        <v>10</v>
      </c>
      <c r="C102" s="2" t="s">
        <v>1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 t="e">
        <v>#VALUE!</v>
      </c>
      <c r="AE102" s="24">
        <v>0</v>
      </c>
      <c r="AF102" s="24">
        <v>0</v>
      </c>
      <c r="AG102" s="24">
        <v>0</v>
      </c>
      <c r="AH102" s="24" t="e">
        <v>#VALUE!</v>
      </c>
      <c r="AI102" s="24">
        <v>0</v>
      </c>
      <c r="AJ102" s="19" t="s">
        <v>0</v>
      </c>
      <c r="AK102" s="18">
        <v>0</v>
      </c>
      <c r="AL102" s="19" t="s">
        <v>0</v>
      </c>
      <c r="AM102" s="19" t="s">
        <v>0</v>
      </c>
      <c r="AN102" s="19" t="s">
        <v>0</v>
      </c>
      <c r="AO102" s="19" t="s">
        <v>0</v>
      </c>
      <c r="AP102" s="19" t="s">
        <v>0</v>
      </c>
      <c r="AQ102" s="21" t="s">
        <v>0</v>
      </c>
    </row>
    <row r="103" spans="1:43" ht="78.75" hidden="1" x14ac:dyDescent="0.25">
      <c r="A103" s="3" t="s">
        <v>9</v>
      </c>
      <c r="B103" s="2" t="s">
        <v>8</v>
      </c>
      <c r="C103" s="2" t="s">
        <v>1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 t="e">
        <v>#VALUE!</v>
      </c>
      <c r="AE103" s="24">
        <v>0</v>
      </c>
      <c r="AF103" s="24">
        <v>0</v>
      </c>
      <c r="AG103" s="24">
        <v>0</v>
      </c>
      <c r="AH103" s="24" t="e">
        <v>#VALUE!</v>
      </c>
      <c r="AI103" s="24">
        <v>0</v>
      </c>
      <c r="AJ103" s="19" t="s">
        <v>0</v>
      </c>
      <c r="AK103" s="18">
        <v>0</v>
      </c>
      <c r="AL103" s="19" t="s">
        <v>0</v>
      </c>
      <c r="AM103" s="19" t="s">
        <v>0</v>
      </c>
      <c r="AN103" s="19" t="s">
        <v>0</v>
      </c>
      <c r="AO103" s="19" t="s">
        <v>0</v>
      </c>
      <c r="AP103" s="19" t="s">
        <v>0</v>
      </c>
      <c r="AQ103" s="21" t="s">
        <v>0</v>
      </c>
    </row>
    <row r="104" spans="1:43" ht="47.25" hidden="1" x14ac:dyDescent="0.25">
      <c r="A104" s="3" t="s">
        <v>7</v>
      </c>
      <c r="B104" s="2" t="s">
        <v>6</v>
      </c>
      <c r="C104" s="2" t="s">
        <v>1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 t="e">
        <v>#VALUE!</v>
      </c>
      <c r="AE104" s="24">
        <v>0</v>
      </c>
      <c r="AF104" s="24">
        <v>0</v>
      </c>
      <c r="AG104" s="24">
        <v>0</v>
      </c>
      <c r="AH104" s="24" t="e">
        <v>#VALUE!</v>
      </c>
      <c r="AI104" s="24">
        <v>0</v>
      </c>
      <c r="AJ104" s="19" t="s">
        <v>0</v>
      </c>
      <c r="AK104" s="18">
        <v>0</v>
      </c>
      <c r="AL104" s="19" t="s">
        <v>0</v>
      </c>
      <c r="AM104" s="19" t="s">
        <v>0</v>
      </c>
      <c r="AN104" s="19" t="s">
        <v>0</v>
      </c>
      <c r="AO104" s="19" t="s">
        <v>0</v>
      </c>
      <c r="AP104" s="19" t="s">
        <v>0</v>
      </c>
      <c r="AQ104" s="21" t="s">
        <v>0</v>
      </c>
    </row>
    <row r="105" spans="1:43" ht="47.25" hidden="1" x14ac:dyDescent="0.25">
      <c r="A105" s="3" t="s">
        <v>5</v>
      </c>
      <c r="B105" s="2" t="s">
        <v>4</v>
      </c>
      <c r="C105" s="2" t="s">
        <v>1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 t="e">
        <v>#VALUE!</v>
      </c>
      <c r="AE105" s="24">
        <v>0</v>
      </c>
      <c r="AF105" s="24">
        <v>0</v>
      </c>
      <c r="AG105" s="24">
        <v>0</v>
      </c>
      <c r="AH105" s="24" t="e">
        <v>#VALUE!</v>
      </c>
      <c r="AI105" s="24">
        <v>0</v>
      </c>
      <c r="AJ105" s="19" t="s">
        <v>0</v>
      </c>
      <c r="AK105" s="18">
        <v>0</v>
      </c>
      <c r="AL105" s="19" t="s">
        <v>0</v>
      </c>
      <c r="AM105" s="19" t="s">
        <v>0</v>
      </c>
      <c r="AN105" s="19" t="s">
        <v>0</v>
      </c>
      <c r="AO105" s="19" t="s">
        <v>0</v>
      </c>
      <c r="AP105" s="19" t="s">
        <v>0</v>
      </c>
      <c r="AQ105" s="21" t="s">
        <v>0</v>
      </c>
    </row>
    <row r="106" spans="1:43" ht="31.5" x14ac:dyDescent="0.25">
      <c r="A106" s="15" t="s">
        <v>3</v>
      </c>
      <c r="B106" s="16" t="s">
        <v>2</v>
      </c>
      <c r="C106" s="16" t="s">
        <v>1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6.8616666666666664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7">
        <v>1</v>
      </c>
      <c r="AJ106" s="19" t="s">
        <v>0</v>
      </c>
      <c r="AK106" s="18">
        <v>6.8616666666666664</v>
      </c>
      <c r="AL106" s="19" t="s">
        <v>0</v>
      </c>
      <c r="AM106" s="19" t="s">
        <v>0</v>
      </c>
      <c r="AN106" s="19" t="s">
        <v>0</v>
      </c>
      <c r="AO106" s="19" t="s">
        <v>0</v>
      </c>
      <c r="AP106" s="19" t="s">
        <v>0</v>
      </c>
      <c r="AQ106" s="20">
        <v>1</v>
      </c>
    </row>
    <row r="107" spans="1:43" ht="31.5" x14ac:dyDescent="0.25">
      <c r="A107" s="4" t="s">
        <v>246</v>
      </c>
      <c r="B107" s="1" t="s">
        <v>247</v>
      </c>
      <c r="C107" s="1" t="s">
        <v>248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4.6916666666666664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1</v>
      </c>
      <c r="AJ107" s="19" t="s">
        <v>0</v>
      </c>
      <c r="AK107" s="19">
        <v>4.6916666666666664</v>
      </c>
      <c r="AL107" s="19" t="s">
        <v>0</v>
      </c>
      <c r="AM107" s="19" t="s">
        <v>0</v>
      </c>
      <c r="AN107" s="19" t="s">
        <v>0</v>
      </c>
      <c r="AO107" s="19" t="s">
        <v>0</v>
      </c>
      <c r="AP107" s="19" t="s">
        <v>0</v>
      </c>
      <c r="AQ107" s="21">
        <v>1</v>
      </c>
    </row>
    <row r="108" spans="1:43" ht="31.5" hidden="1" x14ac:dyDescent="0.25">
      <c r="A108" s="17" t="s">
        <v>249</v>
      </c>
      <c r="B108" s="1" t="s">
        <v>250</v>
      </c>
      <c r="C108" s="1" t="s">
        <v>251</v>
      </c>
      <c r="D108" s="24" t="s">
        <v>0</v>
      </c>
      <c r="E108" s="24">
        <v>0</v>
      </c>
      <c r="F108" s="24">
        <v>0</v>
      </c>
      <c r="G108" s="24" t="s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19" t="s">
        <v>0</v>
      </c>
      <c r="AK108" s="19">
        <v>0</v>
      </c>
      <c r="AL108" s="19" t="s">
        <v>0</v>
      </c>
      <c r="AM108" s="19" t="s">
        <v>0</v>
      </c>
      <c r="AN108" s="19" t="s">
        <v>0</v>
      </c>
      <c r="AO108" s="19" t="s">
        <v>0</v>
      </c>
      <c r="AP108" s="19" t="s">
        <v>0</v>
      </c>
      <c r="AQ108" s="21" t="s">
        <v>0</v>
      </c>
    </row>
    <row r="109" spans="1:43" ht="32.25" hidden="1" thickBot="1" x14ac:dyDescent="0.3">
      <c r="A109" s="4" t="s">
        <v>252</v>
      </c>
      <c r="B109" s="1" t="s">
        <v>253</v>
      </c>
      <c r="C109" s="1" t="s">
        <v>254</v>
      </c>
      <c r="D109" s="24" t="s">
        <v>0</v>
      </c>
      <c r="E109" s="24">
        <v>0</v>
      </c>
      <c r="F109" s="24">
        <v>0</v>
      </c>
      <c r="G109" s="24" t="s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19" t="s">
        <v>0</v>
      </c>
      <c r="AK109" s="22">
        <v>0</v>
      </c>
      <c r="AL109" s="22" t="s">
        <v>0</v>
      </c>
      <c r="AM109" s="22" t="s">
        <v>0</v>
      </c>
      <c r="AN109" s="22" t="s">
        <v>0</v>
      </c>
      <c r="AO109" s="22" t="s">
        <v>0</v>
      </c>
      <c r="AP109" s="22" t="s">
        <v>0</v>
      </c>
      <c r="AQ109" s="23" t="s">
        <v>0</v>
      </c>
    </row>
    <row r="110" spans="1:43" ht="56.25" x14ac:dyDescent="0.25">
      <c r="A110" s="35" t="s">
        <v>272</v>
      </c>
      <c r="B110" s="36" t="s">
        <v>273</v>
      </c>
      <c r="C110" s="37" t="s">
        <v>274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1.67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31</v>
      </c>
      <c r="AJ110" s="24">
        <v>0</v>
      </c>
      <c r="AK110" s="24">
        <v>1.67</v>
      </c>
      <c r="AL110" s="24" t="s">
        <v>0</v>
      </c>
      <c r="AM110" s="24" t="s">
        <v>0</v>
      </c>
      <c r="AN110" s="24" t="s">
        <v>0</v>
      </c>
      <c r="AO110" s="24" t="s">
        <v>0</v>
      </c>
      <c r="AP110" s="24" t="s">
        <v>0</v>
      </c>
      <c r="AQ110" s="24">
        <v>0</v>
      </c>
    </row>
    <row r="111" spans="1:43" ht="37.5" x14ac:dyDescent="0.25">
      <c r="A111" s="38" t="s">
        <v>275</v>
      </c>
      <c r="B111" s="36" t="s">
        <v>276</v>
      </c>
      <c r="C111" s="37" t="s">
        <v>277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0.5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4</v>
      </c>
      <c r="AJ111" s="24">
        <v>0</v>
      </c>
      <c r="AK111" s="24">
        <v>0.5</v>
      </c>
      <c r="AL111" s="24" t="s">
        <v>0</v>
      </c>
      <c r="AM111" s="24" t="s">
        <v>0</v>
      </c>
      <c r="AN111" s="24" t="s">
        <v>0</v>
      </c>
      <c r="AO111" s="24" t="s">
        <v>0</v>
      </c>
      <c r="AP111" s="24" t="s">
        <v>0</v>
      </c>
      <c r="AQ111" s="24">
        <v>0</v>
      </c>
    </row>
  </sheetData>
  <mergeCells count="24">
    <mergeCell ref="AN1:AQ1"/>
    <mergeCell ref="AB2:AD2"/>
    <mergeCell ref="AJ2:AL2"/>
    <mergeCell ref="AJ3:AL3"/>
    <mergeCell ref="AJ4:AL4"/>
    <mergeCell ref="AC15:AI15"/>
    <mergeCell ref="A8:AW8"/>
    <mergeCell ref="A9:AW9"/>
    <mergeCell ref="AK15:AQ15"/>
    <mergeCell ref="A10:BB10"/>
    <mergeCell ref="A11:AQ11"/>
    <mergeCell ref="A12:AQ12"/>
    <mergeCell ref="A13:A16"/>
    <mergeCell ref="B13:B16"/>
    <mergeCell ref="C13:C16"/>
    <mergeCell ref="D13:AQ13"/>
    <mergeCell ref="E15:K15"/>
    <mergeCell ref="M15:S15"/>
    <mergeCell ref="U15:AA15"/>
    <mergeCell ref="D14:K14"/>
    <mergeCell ref="L14:S14"/>
    <mergeCell ref="T14:AA14"/>
    <mergeCell ref="AB14:AI14"/>
    <mergeCell ref="AJ14:AQ14"/>
  </mergeCells>
  <conditionalFormatting sqref="B108">
    <cfRule type="cellIs" dxfId="1" priority="2" stopIfTrue="1" operator="equal">
      <formula>0</formula>
    </cfRule>
  </conditionalFormatting>
  <conditionalFormatting sqref="B110">
    <cfRule type="cellIs" dxfId="0" priority="1" stopIfTrue="1" operator="equal">
      <formula>0</formula>
    </cfRule>
  </conditionalFormatting>
  <pageMargins left="0.7" right="0.7" top="0.75" bottom="0.75" header="0.3" footer="0.3"/>
  <pageSetup paperSize="9" scale="14" orientation="portrait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5Х+3 2021</vt:lpstr>
      <vt:lpstr>'5Х+3 2021'!Область_печати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2020-03-12T06:34:59Z</dcterms:created>
  <dcterms:modified xsi:type="dcterms:W3CDTF">2022-09-27T05:08:28Z</dcterms:modified>
</cp:coreProperties>
</file>